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arcelopc\Documents\MARCELO - SESC\ORÇAMENTOS\GAMA\EDUSESC GAMA\CLIMATIZAÇÃO\ORÇAMENTO\REV03\"/>
    </mc:Choice>
  </mc:AlternateContent>
  <xr:revisionPtr revIDLastSave="0" documentId="13_ncr:1_{94A8592F-112D-4102-B1AF-8563C5D6D0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6" i="1" l="1"/>
  <c r="I166" i="1" s="1"/>
  <c r="J166" i="1" s="1"/>
  <c r="J165" i="1"/>
  <c r="H164" i="1"/>
  <c r="I164" i="1" s="1"/>
  <c r="J164" i="1" s="1"/>
  <c r="H163" i="1"/>
  <c r="I163" i="1" s="1"/>
  <c r="J163" i="1" s="1"/>
  <c r="H162" i="1"/>
  <c r="I162" i="1" s="1"/>
  <c r="J162" i="1" s="1"/>
  <c r="H161" i="1"/>
  <c r="I161" i="1" s="1"/>
  <c r="J161" i="1" s="1"/>
  <c r="H160" i="1"/>
  <c r="I160" i="1" s="1"/>
  <c r="J160" i="1" s="1"/>
  <c r="H159" i="1"/>
  <c r="I159" i="1" s="1"/>
  <c r="J159" i="1" s="1"/>
  <c r="J158" i="1"/>
  <c r="H157" i="1"/>
  <c r="I157" i="1" s="1"/>
  <c r="J157" i="1" s="1"/>
  <c r="H156" i="1"/>
  <c r="I156" i="1" s="1"/>
  <c r="J156" i="1" s="1"/>
  <c r="J155" i="1"/>
  <c r="H154" i="1"/>
  <c r="I154" i="1" s="1"/>
  <c r="J154" i="1" s="1"/>
  <c r="J153" i="1"/>
  <c r="H152" i="1"/>
  <c r="I152" i="1" s="1"/>
  <c r="J152" i="1" s="1"/>
  <c r="H151" i="1"/>
  <c r="I151" i="1" s="1"/>
  <c r="J151" i="1" s="1"/>
  <c r="H150" i="1"/>
  <c r="I150" i="1" s="1"/>
  <c r="J150" i="1" s="1"/>
  <c r="H149" i="1"/>
  <c r="I149" i="1" s="1"/>
  <c r="J149" i="1" s="1"/>
  <c r="H148" i="1"/>
  <c r="I148" i="1" s="1"/>
  <c r="J148" i="1" s="1"/>
  <c r="H147" i="1"/>
  <c r="I147" i="1" s="1"/>
  <c r="J147" i="1" s="1"/>
  <c r="H146" i="1"/>
  <c r="I146" i="1" s="1"/>
  <c r="J146" i="1" s="1"/>
  <c r="H145" i="1"/>
  <c r="I145" i="1" s="1"/>
  <c r="J145" i="1" s="1"/>
  <c r="H144" i="1"/>
  <c r="I144" i="1" s="1"/>
  <c r="J144" i="1" s="1"/>
  <c r="J143" i="1"/>
  <c r="J142" i="1"/>
  <c r="H141" i="1"/>
  <c r="I141" i="1" s="1"/>
  <c r="J141" i="1" s="1"/>
  <c r="H140" i="1"/>
  <c r="I140" i="1" s="1"/>
  <c r="J140" i="1" s="1"/>
  <c r="H139" i="1"/>
  <c r="I139" i="1" s="1"/>
  <c r="J139" i="1" s="1"/>
  <c r="H138" i="1"/>
  <c r="I138" i="1" s="1"/>
  <c r="J138" i="1" s="1"/>
  <c r="H137" i="1"/>
  <c r="I137" i="1" s="1"/>
  <c r="J137" i="1" s="1"/>
  <c r="H136" i="1"/>
  <c r="I136" i="1" s="1"/>
  <c r="J136" i="1" s="1"/>
  <c r="H135" i="1"/>
  <c r="I135" i="1" s="1"/>
  <c r="J135" i="1" s="1"/>
  <c r="I134" i="1"/>
  <c r="J134" i="1" s="1"/>
  <c r="H134" i="1"/>
  <c r="H133" i="1"/>
  <c r="I133" i="1" s="1"/>
  <c r="J133" i="1" s="1"/>
  <c r="H132" i="1"/>
  <c r="I132" i="1" s="1"/>
  <c r="J132" i="1" s="1"/>
  <c r="H131" i="1"/>
  <c r="I131" i="1" s="1"/>
  <c r="J131" i="1" s="1"/>
  <c r="H130" i="1"/>
  <c r="I130" i="1" s="1"/>
  <c r="J130" i="1" s="1"/>
  <c r="H129" i="1"/>
  <c r="I129" i="1" s="1"/>
  <c r="J129" i="1" s="1"/>
  <c r="H128" i="1"/>
  <c r="I128" i="1" s="1"/>
  <c r="J128" i="1" s="1"/>
  <c r="H127" i="1"/>
  <c r="I127" i="1" s="1"/>
  <c r="J127" i="1" s="1"/>
  <c r="H126" i="1"/>
  <c r="I126" i="1" s="1"/>
  <c r="J126" i="1" s="1"/>
  <c r="H125" i="1"/>
  <c r="I125" i="1" s="1"/>
  <c r="J125" i="1" s="1"/>
  <c r="H124" i="1"/>
  <c r="I124" i="1" s="1"/>
  <c r="J124" i="1" s="1"/>
  <c r="H123" i="1"/>
  <c r="I123" i="1" s="1"/>
  <c r="J123" i="1" s="1"/>
  <c r="H122" i="1"/>
  <c r="I122" i="1" s="1"/>
  <c r="J122" i="1" s="1"/>
  <c r="I121" i="1"/>
  <c r="J121" i="1" s="1"/>
  <c r="H121" i="1"/>
  <c r="H120" i="1"/>
  <c r="I120" i="1" s="1"/>
  <c r="J120" i="1" s="1"/>
  <c r="J119" i="1"/>
  <c r="H118" i="1"/>
  <c r="I118" i="1" s="1"/>
  <c r="J118" i="1" s="1"/>
  <c r="H117" i="1"/>
  <c r="I117" i="1" s="1"/>
  <c r="J117" i="1" s="1"/>
  <c r="H116" i="1"/>
  <c r="I116" i="1" s="1"/>
  <c r="J116" i="1" s="1"/>
  <c r="H115" i="1"/>
  <c r="I115" i="1" s="1"/>
  <c r="J115" i="1" s="1"/>
  <c r="H114" i="1"/>
  <c r="I114" i="1" s="1"/>
  <c r="J114" i="1" s="1"/>
  <c r="H113" i="1"/>
  <c r="I113" i="1" s="1"/>
  <c r="J113" i="1" s="1"/>
  <c r="H112" i="1"/>
  <c r="I112" i="1" s="1"/>
  <c r="J112" i="1" s="1"/>
  <c r="H111" i="1"/>
  <c r="I111" i="1" s="1"/>
  <c r="J111" i="1" s="1"/>
  <c r="H110" i="1"/>
  <c r="I110" i="1" s="1"/>
  <c r="J110" i="1" s="1"/>
  <c r="H109" i="1"/>
  <c r="I109" i="1" s="1"/>
  <c r="J109" i="1" s="1"/>
  <c r="H108" i="1"/>
  <c r="I108" i="1" s="1"/>
  <c r="J108" i="1" s="1"/>
  <c r="H107" i="1"/>
  <c r="I107" i="1" s="1"/>
  <c r="J107" i="1" s="1"/>
  <c r="H106" i="1"/>
  <c r="I106" i="1" s="1"/>
  <c r="J106" i="1" s="1"/>
  <c r="H105" i="1"/>
  <c r="I105" i="1" s="1"/>
  <c r="J105" i="1" s="1"/>
  <c r="H104" i="1"/>
  <c r="I104" i="1" s="1"/>
  <c r="J104" i="1" s="1"/>
  <c r="H103" i="1"/>
  <c r="I103" i="1" s="1"/>
  <c r="J103" i="1" s="1"/>
  <c r="H102" i="1"/>
  <c r="I102" i="1" s="1"/>
  <c r="J102" i="1" s="1"/>
  <c r="H101" i="1"/>
  <c r="I101" i="1" s="1"/>
  <c r="J101" i="1" s="1"/>
  <c r="H100" i="1"/>
  <c r="I100" i="1" s="1"/>
  <c r="J100" i="1" s="1"/>
  <c r="H99" i="1"/>
  <c r="I99" i="1" s="1"/>
  <c r="J99" i="1" s="1"/>
  <c r="H98" i="1"/>
  <c r="I98" i="1" s="1"/>
  <c r="J98" i="1" s="1"/>
  <c r="I97" i="1"/>
  <c r="J97" i="1" s="1"/>
  <c r="H97" i="1"/>
  <c r="I96" i="1"/>
  <c r="J96" i="1" s="1"/>
  <c r="H96" i="1"/>
  <c r="I95" i="1"/>
  <c r="J95" i="1" s="1"/>
  <c r="H95" i="1"/>
  <c r="I94" i="1"/>
  <c r="J94" i="1" s="1"/>
  <c r="H94" i="1"/>
  <c r="I93" i="1"/>
  <c r="J93" i="1" s="1"/>
  <c r="H93" i="1"/>
  <c r="I92" i="1"/>
  <c r="J92" i="1" s="1"/>
  <c r="H92" i="1"/>
  <c r="I91" i="1"/>
  <c r="J91" i="1" s="1"/>
  <c r="H91" i="1"/>
  <c r="I90" i="1"/>
  <c r="J90" i="1" s="1"/>
  <c r="H90" i="1"/>
  <c r="J89" i="1"/>
  <c r="I89" i="1"/>
  <c r="H89" i="1"/>
  <c r="I88" i="1"/>
  <c r="J88" i="1" s="1"/>
  <c r="H88" i="1"/>
  <c r="J87" i="1"/>
  <c r="J86" i="1"/>
  <c r="H85" i="1"/>
  <c r="I85" i="1" s="1"/>
  <c r="J85" i="1" s="1"/>
  <c r="H84" i="1"/>
  <c r="I84" i="1" s="1"/>
  <c r="J84" i="1" s="1"/>
  <c r="H83" i="1"/>
  <c r="I83" i="1" s="1"/>
  <c r="J83" i="1" s="1"/>
  <c r="H82" i="1"/>
  <c r="I82" i="1" s="1"/>
  <c r="J82" i="1" s="1"/>
  <c r="H81" i="1"/>
  <c r="I81" i="1" s="1"/>
  <c r="J81" i="1" s="1"/>
  <c r="H80" i="1"/>
  <c r="I80" i="1" s="1"/>
  <c r="J80" i="1" s="1"/>
  <c r="H79" i="1"/>
  <c r="I79" i="1" s="1"/>
  <c r="J79" i="1" s="1"/>
  <c r="H78" i="1"/>
  <c r="I78" i="1" s="1"/>
  <c r="J78" i="1" s="1"/>
  <c r="H77" i="1"/>
  <c r="I77" i="1" s="1"/>
  <c r="J77" i="1" s="1"/>
  <c r="H76" i="1"/>
  <c r="I76" i="1" s="1"/>
  <c r="J76" i="1" s="1"/>
  <c r="H75" i="1"/>
  <c r="I75" i="1" s="1"/>
  <c r="J75" i="1" s="1"/>
  <c r="H74" i="1"/>
  <c r="I74" i="1" s="1"/>
  <c r="J74" i="1" s="1"/>
  <c r="H73" i="1"/>
  <c r="I73" i="1" s="1"/>
  <c r="J73" i="1" s="1"/>
  <c r="H72" i="1"/>
  <c r="I72" i="1" s="1"/>
  <c r="J72" i="1" s="1"/>
  <c r="H71" i="1"/>
  <c r="I71" i="1" s="1"/>
  <c r="J71" i="1" s="1"/>
  <c r="H70" i="1"/>
  <c r="I70" i="1" s="1"/>
  <c r="J70" i="1" s="1"/>
  <c r="H69" i="1"/>
  <c r="I69" i="1" s="1"/>
  <c r="J69" i="1" s="1"/>
  <c r="H68" i="1"/>
  <c r="I68" i="1" s="1"/>
  <c r="J68" i="1" s="1"/>
  <c r="H67" i="1"/>
  <c r="I67" i="1" s="1"/>
  <c r="J67" i="1" s="1"/>
  <c r="H66" i="1"/>
  <c r="I66" i="1" s="1"/>
  <c r="J66" i="1" s="1"/>
  <c r="H65" i="1"/>
  <c r="I65" i="1" s="1"/>
  <c r="J65" i="1" s="1"/>
  <c r="I64" i="1"/>
  <c r="J64" i="1" s="1"/>
  <c r="H64" i="1"/>
  <c r="H63" i="1"/>
  <c r="I63" i="1" s="1"/>
  <c r="J63" i="1" s="1"/>
  <c r="H62" i="1"/>
  <c r="I62" i="1" s="1"/>
  <c r="J62" i="1" s="1"/>
  <c r="H61" i="1"/>
  <c r="I61" i="1" s="1"/>
  <c r="J61" i="1" s="1"/>
  <c r="H60" i="1"/>
  <c r="I60" i="1" s="1"/>
  <c r="J60" i="1" s="1"/>
  <c r="H59" i="1"/>
  <c r="I59" i="1" s="1"/>
  <c r="J59" i="1" s="1"/>
  <c r="H58" i="1"/>
  <c r="I58" i="1" s="1"/>
  <c r="J58" i="1" s="1"/>
  <c r="H57" i="1"/>
  <c r="I57" i="1" s="1"/>
  <c r="J57" i="1" s="1"/>
  <c r="H56" i="1"/>
  <c r="I56" i="1" s="1"/>
  <c r="J56" i="1" s="1"/>
  <c r="H55" i="1"/>
  <c r="I55" i="1" s="1"/>
  <c r="J55" i="1" s="1"/>
  <c r="I54" i="1"/>
  <c r="J54" i="1" s="1"/>
  <c r="H54" i="1"/>
  <c r="H53" i="1"/>
  <c r="I53" i="1" s="1"/>
  <c r="J53" i="1" s="1"/>
  <c r="H52" i="1"/>
  <c r="I52" i="1" s="1"/>
  <c r="J52" i="1" s="1"/>
  <c r="H51" i="1"/>
  <c r="I51" i="1" s="1"/>
  <c r="J51" i="1" s="1"/>
  <c r="H50" i="1"/>
  <c r="I50" i="1" s="1"/>
  <c r="J50" i="1" s="1"/>
  <c r="H49" i="1"/>
  <c r="I49" i="1" s="1"/>
  <c r="J49" i="1" s="1"/>
  <c r="H48" i="1"/>
  <c r="I48" i="1" s="1"/>
  <c r="J48" i="1" s="1"/>
  <c r="J47" i="1"/>
  <c r="J46" i="1"/>
  <c r="H45" i="1"/>
  <c r="I45" i="1" s="1"/>
  <c r="J45" i="1" s="1"/>
  <c r="H44" i="1"/>
  <c r="I44" i="1" s="1"/>
  <c r="J44" i="1" s="1"/>
  <c r="H43" i="1"/>
  <c r="I43" i="1" s="1"/>
  <c r="J43" i="1" s="1"/>
  <c r="H42" i="1"/>
  <c r="I42" i="1" s="1"/>
  <c r="J42" i="1" s="1"/>
  <c r="H41" i="1"/>
  <c r="I41" i="1" s="1"/>
  <c r="J41" i="1" s="1"/>
  <c r="H40" i="1"/>
  <c r="I40" i="1" s="1"/>
  <c r="J40" i="1" s="1"/>
  <c r="J39" i="1"/>
  <c r="H38" i="1"/>
  <c r="J38" i="1" s="1"/>
  <c r="J37" i="1"/>
  <c r="H36" i="1"/>
  <c r="I36" i="1" s="1"/>
  <c r="J36" i="1" s="1"/>
  <c r="H35" i="1"/>
  <c r="I35" i="1" s="1"/>
  <c r="J35" i="1" s="1"/>
  <c r="H34" i="1"/>
  <c r="I34" i="1" s="1"/>
  <c r="J34" i="1" s="1"/>
  <c r="J33" i="1"/>
  <c r="H32" i="1"/>
  <c r="I32" i="1" s="1"/>
  <c r="J32" i="1" s="1"/>
  <c r="J31" i="1"/>
  <c r="H30" i="1"/>
  <c r="I30" i="1" s="1"/>
  <c r="J30" i="1" s="1"/>
  <c r="J29" i="1"/>
  <c r="H28" i="1"/>
  <c r="I28" i="1" s="1"/>
  <c r="J28" i="1" s="1"/>
  <c r="H27" i="1"/>
  <c r="I27" i="1" s="1"/>
  <c r="J27" i="1" s="1"/>
  <c r="H26" i="1"/>
  <c r="I26" i="1" s="1"/>
  <c r="J26" i="1" s="1"/>
  <c r="H25" i="1"/>
  <c r="I25" i="1" s="1"/>
  <c r="J25" i="1" s="1"/>
  <c r="H24" i="1"/>
  <c r="I24" i="1" s="1"/>
  <c r="J24" i="1" s="1"/>
  <c r="J23" i="1"/>
  <c r="H22" i="1"/>
  <c r="I22" i="1" s="1"/>
  <c r="J22" i="1" s="1"/>
  <c r="H21" i="1"/>
  <c r="I21" i="1" s="1"/>
  <c r="J21" i="1" s="1"/>
  <c r="H20" i="1"/>
  <c r="I20" i="1" s="1"/>
  <c r="J20" i="1" s="1"/>
  <c r="H19" i="1"/>
  <c r="I19" i="1" s="1"/>
  <c r="J19" i="1" s="1"/>
  <c r="H18" i="1"/>
  <c r="I18" i="1" s="1"/>
  <c r="J18" i="1" s="1"/>
  <c r="H17" i="1"/>
  <c r="I17" i="1" s="1"/>
  <c r="J17" i="1" s="1"/>
  <c r="H16" i="1"/>
  <c r="I16" i="1" s="1"/>
  <c r="J16" i="1" s="1"/>
  <c r="H15" i="1"/>
  <c r="I15" i="1" s="1"/>
  <c r="J15" i="1" s="1"/>
  <c r="I14" i="1"/>
  <c r="J14" i="1" s="1"/>
  <c r="H14" i="1"/>
  <c r="H13" i="1"/>
  <c r="I13" i="1" s="1"/>
  <c r="J13" i="1" s="1"/>
  <c r="J12" i="1"/>
  <c r="H11" i="1"/>
  <c r="I11" i="1" s="1"/>
  <c r="J11" i="1" s="1"/>
  <c r="J10" i="1"/>
  <c r="H9" i="1"/>
  <c r="I9" i="1" s="1"/>
  <c r="J9" i="1" s="1"/>
  <c r="H8" i="1"/>
  <c r="I8" i="1" s="1"/>
  <c r="J8" i="1" s="1"/>
  <c r="H7" i="1"/>
  <c r="I7" i="1" s="1"/>
  <c r="J7" i="1" s="1"/>
  <c r="I6" i="1"/>
  <c r="J6" i="1" s="1"/>
  <c r="H6" i="1"/>
  <c r="J5" i="1"/>
</calcChain>
</file>

<file path=xl/sharedStrings.xml><?xml version="1.0" encoding="utf-8"?>
<sst xmlns="http://schemas.openxmlformats.org/spreadsheetml/2006/main" count="772" uniqueCount="505">
  <si>
    <t>Obra</t>
  </si>
  <si>
    <t>Bancos</t>
  </si>
  <si>
    <t>B.D.I.</t>
  </si>
  <si>
    <t>Encargos Sociais</t>
  </si>
  <si>
    <t>SISTEMA DE CLIMATIZAÇÃO E EXAUSTÃO - EDUSESC GAMA</t>
  </si>
  <si>
    <t xml:space="preserve">SINAPI - 11/2025 - Distrito Federal
SBC - 01/2026 - Distrito Federal
ORSE - 09/2025 - Sergipe
SEINFRA - 028 - Ceará
SETOP - 07/2025 - Minas Gerais
IOPES - 08/2025 - Espírito Santo
SUDECAP - 09/2025 - Minas Gerais
CPOS/CDHU - 09/2025 - São Paulo
FDE - 07/2025 - São Paulo
AGETOP CIVIL - 08/2025 - Goiás
AGETOP RODOVIARIA - 08/2025 - Goiás
EMOP - 11/2025 - Rio de Janeiro
</t>
  </si>
  <si>
    <t>24,86%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</si>
  <si>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</si>
  <si>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</si>
  <si>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</si>
  <si>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</si>
  <si>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</si>
  <si>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</si>
  <si>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</si>
  <si>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</si>
  <si>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</si>
  <si>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</si>
  <si>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</si>
  <si>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</si>
  <si>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</si>
  <si>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ADMINISTRATIVOS</t>
  </si>
  <si>
    <t xml:space="preserve"> 1.1 </t>
  </si>
  <si>
    <t xml:space="preserve"> 00000259 </t>
  </si>
  <si>
    <t>Próprio</t>
  </si>
  <si>
    <t>A R T - ANOTAÇÃO DE RESPONSABILIDADE TÉCNICA</t>
  </si>
  <si>
    <t>UN</t>
  </si>
  <si>
    <t xml:space="preserve"> 1.2 </t>
  </si>
  <si>
    <t xml:space="preserve"> 93567 </t>
  </si>
  <si>
    <t>SINAPI</t>
  </si>
  <si>
    <t>ENGENHEIRO CIVIL DE OBRA PLENO COM ENCARGOS COMPLEMENTARES</t>
  </si>
  <si>
    <t>MES</t>
  </si>
  <si>
    <t xml:space="preserve"> 1.3 </t>
  </si>
  <si>
    <t xml:space="preserve"> 93572 </t>
  </si>
  <si>
    <t>ENCARREGADO GERAL DE OBRAS COM ENCARGOS COMPLEMENTARES</t>
  </si>
  <si>
    <t xml:space="preserve"> 1.4 </t>
  </si>
  <si>
    <t xml:space="preserve"> 100309 </t>
  </si>
  <si>
    <t>TÉCNICO EM SEGURANÇA DO TRABALHO COM ENCARGOS COMPLEMENTARES</t>
  </si>
  <si>
    <t>H</t>
  </si>
  <si>
    <t xml:space="preserve"> 2 </t>
  </si>
  <si>
    <t>SERVIÇOS TÉCNICOS - PROJETOS</t>
  </si>
  <si>
    <t xml:space="preserve"> 2.1 </t>
  </si>
  <si>
    <t xml:space="preserve"> 01.050.0977-A </t>
  </si>
  <si>
    <t>EMOP</t>
  </si>
  <si>
    <t>PROJETO DE AS BUILT DE SISTEMA DE AR CONDICIONADO,EM PREDIOS ACIMA DE 3000M2,APRESENTADO NOS PADROES DA CONTRATANTE 9%-DESPESAS ADMINISTRATIVAS E DE MATERIAIS</t>
  </si>
  <si>
    <t>m²</t>
  </si>
  <si>
    <t xml:space="preserve"> 3 </t>
  </si>
  <si>
    <t>SERVIÇOS PRELIMINARES, CANTEIRO DE OBRAS, SEGURANÇA E SAÚDE DO TRABALHO</t>
  </si>
  <si>
    <t xml:space="preserve"> 3.1 </t>
  </si>
  <si>
    <t xml:space="preserve"> 103689 </t>
  </si>
  <si>
    <t>FORNECIMENTO E INSTALAÇÃO DE PLACA DE OBRA COM CHAPA GALVANIZADA E ESTRUTURA DE MADEIRA. AF_03/2022_PS</t>
  </si>
  <si>
    <t xml:space="preserve"> 3.2 </t>
  </si>
  <si>
    <t xml:space="preserve"> 98459 </t>
  </si>
  <si>
    <t>TAPUME COM TELHA METÁLICA. AF_03/2024</t>
  </si>
  <si>
    <t xml:space="preserve"> 3.3 </t>
  </si>
  <si>
    <t xml:space="preserve"> 012202 </t>
  </si>
  <si>
    <t>SBC</t>
  </si>
  <si>
    <t>INSTALACAO PROVISORIA DE LUZ EM BARRACAO DE OBRAS</t>
  </si>
  <si>
    <t>PT</t>
  </si>
  <si>
    <t xml:space="preserve"> 3.4 </t>
  </si>
  <si>
    <t xml:space="preserve"> 012075 </t>
  </si>
  <si>
    <t>INSTALACAO PROVISORIA DE AGUA E ESGOTO</t>
  </si>
  <si>
    <t xml:space="preserve"> 3.5 </t>
  </si>
  <si>
    <t xml:space="preserve"> 73847/001 </t>
  </si>
  <si>
    <t>ALUGUEL CONTAINER/ESCRIT INCL INST ELET LARG=2,20 COMP=6,20M          ALT=2,50M CHAPA ACO C/NERV TRAPEZ FORRO C/ISOL TERMO/ACUSTICO         CHASSIS REFORC PISO COMPENS NAVAL EXC TRANSP/CARGA/DESCARGA</t>
  </si>
  <si>
    <t xml:space="preserve"> 3.6 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</si>
  <si>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</si>
  <si>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</si>
  <si>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 xml:space="preserve"> 3.7 </t>
  </si>
  <si>
    <t xml:space="preserve"> ED-31952 </t>
  </si>
  <si>
    <t>SETOP</t>
  </si>
  <si>
    <t>MOBILIZAÇÃO OU DESMOBILIZAÇÃO DE CONTAINER, INCLUSIVE CARGA, DESCARGA E TRANSPORTE EM CAMINHÃO CARROCERIA COM GUINDAUTO (MUNCK), EXCLUSIVE LOCAÇÃO DO CONTAINER</t>
  </si>
  <si>
    <t>un</t>
  </si>
  <si>
    <t xml:space="preserve"> 3.8 </t>
  </si>
  <si>
    <t xml:space="preserve"> 00000047 </t>
  </si>
  <si>
    <t>CONJUNTO DE EQUIPAMENTO DE PROTEÇÃO INDIVIDUAL - EPI</t>
  </si>
  <si>
    <t>UND</t>
  </si>
  <si>
    <t xml:space="preserve"> 3.9 </t>
  </si>
  <si>
    <t xml:space="preserve"> 97064 </t>
  </si>
  <si>
    <t>MONTAGEM E DESMONTAGEM DE ANDAIME TUBULAR TIPO "TORRE" (EXCLUSIVE ANDAIME E LIMPEZA). AF_03/2024</t>
  </si>
  <si>
    <t>M</t>
  </si>
  <si>
    <t xml:space="preserve"> 3.10 </t>
  </si>
  <si>
    <t xml:space="preserve"> 018505 </t>
  </si>
  <si>
    <t>ALUGUEL MENSAL ANDAIME TUBULAR ATE ALTURA 6,0 METROS</t>
  </si>
  <si>
    <t xml:space="preserve"> 4 </t>
  </si>
  <si>
    <t>SERVIÇOS DE DEMOLIÇÕES E REMOÇÕES</t>
  </si>
  <si>
    <t xml:space="preserve"> 4.1 </t>
  </si>
  <si>
    <t xml:space="preserve"> 97622 </t>
  </si>
  <si>
    <t>DEMOLIÇÃO DE ALVENARIA DE BLOCO FURADO, DE FORMA MANUAL, SEM REAPROVEITAMENTO. AF_09/2023</t>
  </si>
  <si>
    <t>m³</t>
  </si>
  <si>
    <t xml:space="preserve"> 4.2 </t>
  </si>
  <si>
    <t xml:space="preserve"> 104791 </t>
  </si>
  <si>
    <t>DEMOLIÇÃO DE ARGAMASSAS, DE FORMA DE FORMA MECANIZADA COM MARTELETE, SEM REAPROVEITAMENTO. AF_09/2023</t>
  </si>
  <si>
    <t xml:space="preserve"> 4.3 </t>
  </si>
  <si>
    <t xml:space="preserve"> 97641 </t>
  </si>
  <si>
    <t>REMOÇÃO DE FORRO DE GESSO, DE FORMA MANUAL, SEM REAPROVEITAMENTO. AF_09/2023</t>
  </si>
  <si>
    <t xml:space="preserve"> 4.4 </t>
  </si>
  <si>
    <t xml:space="preserve"> 104790 </t>
  </si>
  <si>
    <t>DEMOLIÇÃO DE PISO DE CONCRETO SIMPLES, DE FORMA MECANIZADA COM MARTELETE, SEM REAPROVEITAMENTO. AF_09/2023</t>
  </si>
  <si>
    <t xml:space="preserve"> 4.5 </t>
  </si>
  <si>
    <t xml:space="preserve"> 210500 </t>
  </si>
  <si>
    <t>ALUGUEL DE CACAMBA 5m2 48 HORAS COM RETIRADA</t>
  </si>
  <si>
    <t xml:space="preserve"> 5 </t>
  </si>
  <si>
    <t>PAREDES E PAINÉIS</t>
  </si>
  <si>
    <t xml:space="preserve"> 5.1 </t>
  </si>
  <si>
    <t xml:space="preserve"> 00000096 </t>
  </si>
  <si>
    <t>PAREDE COM PLACAS DE GESSO ACARTONADO (DRYWALL), TIPO RESISTENTE A UMIDADE (RU), COM DUAS FACES SIMPLES E ESTRUTURA METÁLICA COM GUIAS SIMPLES, SEM VÃOS (SHAFT)</t>
  </si>
  <si>
    <t xml:space="preserve"> 6 </t>
  </si>
  <si>
    <t>REVESTIMENTOS DE PAREDES</t>
  </si>
  <si>
    <t xml:space="preserve"> 6.1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</si>
  <si>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</si>
  <si>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(RECUPERAÇÃO ALVENARIA)</t>
  </si>
  <si>
    <t xml:space="preserve"> 7 </t>
  </si>
  <si>
    <t>FORROS E TETOS</t>
  </si>
  <si>
    <t xml:space="preserve"> 7.1 </t>
  </si>
  <si>
    <t xml:space="preserve"> 96114 </t>
  </si>
  <si>
    <t>FORRO EM DRYWALL, PARA AMBIENTES COMERCIAIS, INCLUSIVE ESTRUTURA BIRECIONAL DE FIXAÇÃO. AF_08/2023_PS</t>
  </si>
  <si>
    <t xml:space="preserve"> 7.2 </t>
  </si>
  <si>
    <t xml:space="preserve"> 00001168 </t>
  </si>
  <si>
    <t>ALÇAPÃO EM ALUMÍNIO COM TAMPA PARA FORRO EM DRYWALL (50X50CM) - FORNECIMENTO E INSTALAÇÃO</t>
  </si>
  <si>
    <t xml:space="preserve"> 7.3 </t>
  </si>
  <si>
    <t xml:space="preserve"> 00004030 </t>
  </si>
  <si>
    <t>VEU DE POLIESTER (FECHAMENTO PROVISÓRIO DO FORRO)</t>
  </si>
  <si>
    <t xml:space="preserve"> 8 </t>
  </si>
  <si>
    <t>PISOS E PAVIMENTAÇÕES</t>
  </si>
  <si>
    <t xml:space="preserve"> 8.1 </t>
  </si>
  <si>
    <t xml:space="preserve"> 103913 </t>
  </si>
  <si>
    <t>EXECUÇÃO DE PISO INDUSTRIAL DE CONCRETO ARMADO, FCK = 20 MPA, ESPESSURA DE 12,0 CM. AF_04/2022</t>
  </si>
  <si>
    <t xml:space="preserve"> 9 </t>
  </si>
  <si>
    <t>INSTALAÇÕES DRENO (AR-CONDICIONADO)</t>
  </si>
  <si>
    <t xml:space="preserve"> 9.1 </t>
  </si>
  <si>
    <t xml:space="preserve"> 104316 </t>
  </si>
  <si>
    <t>TUBO, PVC, SOLDÁVEL, DE 32MM, INSTALADO EM DRENO DE AR CONDICIONADO - FORNECIMENTO E INSTALAÇÃO. AF_08/2022</t>
  </si>
  <si>
    <t xml:space="preserve"> 9.2 </t>
  </si>
  <si>
    <t xml:space="preserve"> 104320 </t>
  </si>
  <si>
    <t>JOELHO 45 GRAUS, PVC, SOLDÁVEL, DN 32 MM, INSTALADO EM DRENO DE AR CONDICIONADO - FORNECIMENTO E INSTALAÇÃO. AF_08/2022</t>
  </si>
  <si>
    <t xml:space="preserve"> 9.3 </t>
  </si>
  <si>
    <t xml:space="preserve"> 104319 </t>
  </si>
  <si>
    <t>JOELHO 90 GRAUS, PVC, SOLDÁVEL, DN 32 MM, INSTALADO EM DRENO DE AR CONDICIONADO - FORNECIMENTO E INSTALAÇÃO. AF_08/2022</t>
  </si>
  <si>
    <t xml:space="preserve"> 9.4 </t>
  </si>
  <si>
    <t xml:space="preserve"> 104324 </t>
  </si>
  <si>
    <t>TE, PVC, SOLDÁVEL, DN 32 MM, INSTALADO EM DRENO DE AR CONDICIONADO - FORNECIMENTO E INSTALAÇÃO. AF_08/2022</t>
  </si>
  <si>
    <t xml:space="preserve"> 9.5 </t>
  </si>
  <si>
    <t xml:space="preserve"> 104322 </t>
  </si>
  <si>
    <t>LUVA, PVC, SOLDÁVEL, DN 32 MM, INSTALADO EM DRENO DE AR CONDICIONADO - FORNECIMENTO E INSTALAÇÃO. AF_08/2022</t>
  </si>
  <si>
    <t xml:space="preserve"> 9.6 </t>
  </si>
  <si>
    <t xml:space="preserve"> 11362 </t>
  </si>
  <si>
    <t>ORSE</t>
  </si>
  <si>
    <t>Serviço de furo em laje de concreto armado com Ø=110mm e esp=15cm</t>
  </si>
  <si>
    <t xml:space="preserve"> 10 </t>
  </si>
  <si>
    <t>INSTALAÇÕES ELÉTRICAS E AUTOMAÇÃO</t>
  </si>
  <si>
    <t xml:space="preserve"> 10.1 </t>
  </si>
  <si>
    <t>INSTALAÇÃO ELÉTRICA</t>
  </si>
  <si>
    <t xml:space="preserve"> 10.1.1 </t>
  </si>
  <si>
    <t xml:space="preserve"> 12968 </t>
  </si>
  <si>
    <t>Suporte vertical  200 x 100 mm  para fixação de eletrocalha metálica ( ref.: Mopa ou similar)</t>
  </si>
  <si>
    <t xml:space="preserve"> 10.1.2 </t>
  </si>
  <si>
    <t xml:space="preserve"> 062321 </t>
  </si>
  <si>
    <t>ELETROCALHA PERFURADA TIPO ""U"" 200X100 CHAPA 24 SEM TAMPA</t>
  </si>
  <si>
    <t xml:space="preserve"> 10.1.3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</si>
  <si>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</si>
  <si>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</si>
  <si>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10.1.4 </t>
  </si>
  <si>
    <t xml:space="preserve"> 061145 </t>
  </si>
  <si>
    <t>ELETRODUTO GALVANIZADO (SEMI PESADO) NBR 5598 25mm 1""</t>
  </si>
  <si>
    <t xml:space="preserve"> 10.1.5 </t>
  </si>
  <si>
    <t xml:space="preserve"> 061143 </t>
  </si>
  <si>
    <t>ELETRODUTO GALVANIZADO (SEMI PESADO) NBR 5598 32mm 1.1/4""</t>
  </si>
  <si>
    <t xml:space="preserve"> 10.1.6 </t>
  </si>
  <si>
    <t xml:space="preserve"> 059076 </t>
  </si>
  <si>
    <t>ELETRODUTO GALVANIZADO NBR 5597 40mm 1.1/2""</t>
  </si>
  <si>
    <t xml:space="preserve"> 10.1.7 </t>
  </si>
  <si>
    <t xml:space="preserve"> 059078 </t>
  </si>
  <si>
    <t>ELETRODUTO GALVANIZADO NBR 5597 50mm 2""</t>
  </si>
  <si>
    <t xml:space="preserve"> 10.1.8 </t>
  </si>
  <si>
    <t xml:space="preserve"> 91854 </t>
  </si>
  <si>
    <t>ELETRODUTO FLEXÍVEL CORRUGADO, PVC, DN 25 MM (3/4"), PARA CIRCUITOS TERMINAIS, INSTALADO EM PAREDE - FORNECIMENTO E INSTALAÇÃO. AF_03/2023</t>
  </si>
  <si>
    <t xml:space="preserve"> 10.1.9 </t>
  </si>
  <si>
    <t xml:space="preserve"> 151442 </t>
  </si>
  <si>
    <t>IOPES</t>
  </si>
  <si>
    <t>Cabo de cobre, tempera mole, classe 5, isolamento não halogenado, 450/750V, com baixa emissao de fumaca, 70ºC em regime permanente - 2,50 mm2</t>
  </si>
  <si>
    <t>m</t>
  </si>
  <si>
    <t xml:space="preserve"> 10.1.10 </t>
  </si>
  <si>
    <t xml:space="preserve"> 151443 </t>
  </si>
  <si>
    <t>Cabo de cobre, tempera mole, classe 5, isolamento não halogenado, 450/750V, com baixa emissao de fumaca, 70ºC em regime permanente - 4,0 mm2</t>
  </si>
  <si>
    <t xml:space="preserve"> 10.1.11 </t>
  </si>
  <si>
    <t xml:space="preserve"> 09.03.018 </t>
  </si>
  <si>
    <t>FDE</t>
  </si>
  <si>
    <t>CABO FLEXIVEL DE COBRE 1,0 KV SECAO 6 MM2 (ISOLAÇAO NAO HALOGENADO)</t>
  </si>
  <si>
    <t xml:space="preserve"> 10.1.12 </t>
  </si>
  <si>
    <t xml:space="preserve"> 151445 </t>
  </si>
  <si>
    <t>Cabo de cobre, tempera mole, classe 5, isolamento não halogenado, 450/750V, com baixa emissao de fumaca, 70ºC em regime permanente - 10,0 mm2</t>
  </si>
  <si>
    <t xml:space="preserve"> 10.1.13 </t>
  </si>
  <si>
    <t xml:space="preserve"> 09.03.023 </t>
  </si>
  <si>
    <t>CABO FLEXIVEL DE COBRE 1,0 KV SECAO 50 MM2 (ISOLAÇAO NAO HALOGENADO)</t>
  </si>
  <si>
    <t xml:space="preserve"> 10.1.14 </t>
  </si>
  <si>
    <t xml:space="preserve"> 09.03.024 </t>
  </si>
  <si>
    <t>CABO FLEXIVEL DE COBRE 1,0 KV SECAO 70 MM2 (ISOLAÇAO NAO HALOGENADO)</t>
  </si>
  <si>
    <t xml:space="preserve"> 10.1.15 </t>
  </si>
  <si>
    <t xml:space="preserve"> 09.03.025 </t>
  </si>
  <si>
    <t>CABO FLEXIVEL DE COBRE 1,0 KV SECAO 95 MM2 (ISOLAÇAO NAO HALOGENADO)</t>
  </si>
  <si>
    <t xml:space="preserve"> 10.1.16 </t>
  </si>
  <si>
    <t xml:space="preserve"> 09.03.026 </t>
  </si>
  <si>
    <t>CABO FLEXIVEL DE COBRE 1,0 KV SECAO 120 MM2 (ISOLAÇAO NAO HALOGENADO)</t>
  </si>
  <si>
    <t xml:space="preserve"> 10.1.17 </t>
  </si>
  <si>
    <t xml:space="preserve"> 00039190/SINAPI </t>
  </si>
  <si>
    <t>Bucha de reducao em aluminio, com rosca, de 1 1/2" x 1", para eletroduto</t>
  </si>
  <si>
    <t xml:space="preserve"> 10.1.18 </t>
  </si>
  <si>
    <t xml:space="preserve"> 00039188/SINAPI </t>
  </si>
  <si>
    <t>Bucha de reducao em aluminio, com rosca, de 1 1/4" x 1", para eletroduto</t>
  </si>
  <si>
    <t xml:space="preserve"> 10.1.19 </t>
  </si>
  <si>
    <t xml:space="preserve"> 00039193/SINAPI </t>
  </si>
  <si>
    <t>Bucha de reducao em aluminio, com rosca, de 2" x 1", para eletroduto</t>
  </si>
  <si>
    <t xml:space="preserve"> 10.1.20 </t>
  </si>
  <si>
    <t xml:space="preserve"> 92867 </t>
  </si>
  <si>
    <t>CAIXA RETANGULAR 4" X 2" ALTA (2,00 M DO PISO), METÁLICA, INSTALADA EM PAREDE - FORNECIMENTO E INSTALAÇÃO. AF_03/2023</t>
  </si>
  <si>
    <t xml:space="preserve"> 10.1.21 </t>
  </si>
  <si>
    <t xml:space="preserve"> 12959 </t>
  </si>
  <si>
    <t>Curva horizontal 200 x 100 mm para eletrocalha metálica, com ângulo 90° (ref.: mopa ou similar)</t>
  </si>
  <si>
    <t xml:space="preserve"> 10.1.22 </t>
  </si>
  <si>
    <t xml:space="preserve"> 11289 </t>
  </si>
  <si>
    <t>Curva vertical 200 x 100 mm para eletrocalha metálica, com ângulo 90° (ref.: mopa ou similar)</t>
  </si>
  <si>
    <t xml:space="preserve"> 10.1.23 </t>
  </si>
  <si>
    <t xml:space="preserve"> 11292 </t>
  </si>
  <si>
    <t>Tê horizontal 200 x 100 mm para eletrocalha metálica  (ref.: mopa ou similar)</t>
  </si>
  <si>
    <t xml:space="preserve"> 10.1.24 </t>
  </si>
  <si>
    <t xml:space="preserve"> 00039210 </t>
  </si>
  <si>
    <t>ARRUELA EM ALUMINIO, COM ROSCA, DE 1", PARA ELETRODUTO</t>
  </si>
  <si>
    <t xml:space="preserve"> 10.1.25 </t>
  </si>
  <si>
    <t xml:space="preserve"> 00039176 </t>
  </si>
  <si>
    <t>BUCHA EM ALUMINIO, COM ROSCA, DE 1", PARA ELETRODUTO</t>
  </si>
  <si>
    <t xml:space="preserve"> 10.1.26 </t>
  </si>
  <si>
    <t xml:space="preserve"> 95789 </t>
  </si>
  <si>
    <t>CONDULETE DE ALUMÍNIO, TIPO LR, PARA ELETRODUTO DE AÇO GALVANIZADO DN 25 MM (1''), APARENTE - FORNECIMENTO E INSTALAÇÃO. AF_10/2022</t>
  </si>
  <si>
    <t xml:space="preserve"> 10.1.27 </t>
  </si>
  <si>
    <t xml:space="preserve"> 95791 </t>
  </si>
  <si>
    <t>CONDULETE DE ALUMÍNIO, TIPO LR, PARA ELETRODUTO DE AÇO GALVANIZADO DN 32 MM (1 1/4''), APARENTE - FORNECIMENTO E INSTALAÇÃO. AF_10/2022</t>
  </si>
  <si>
    <t xml:space="preserve"> 10.1.28 </t>
  </si>
  <si>
    <t xml:space="preserve"> 061204 </t>
  </si>
  <si>
    <t>CONDULETE ALUMINIO ""LR"" 1.1/2"" COM TAMPA</t>
  </si>
  <si>
    <t xml:space="preserve"> 10.1.29 </t>
  </si>
  <si>
    <t xml:space="preserve"> 061880 </t>
  </si>
  <si>
    <t>CONDULETE ALUMINIO ""LR"" 2"" COM TAMPA</t>
  </si>
  <si>
    <t xml:space="preserve"> 10.1.30 </t>
  </si>
  <si>
    <t xml:space="preserve"> 95796 </t>
  </si>
  <si>
    <t>CONDULETE DE ALUMÍNIO, TIPO T, PARA ELETRODUTO DE AÇO GALVANIZADO DN 25 MM (1''), APARENTE - FORNECIMENTO E INSTALAÇÃO. AF_10/2022</t>
  </si>
  <si>
    <t xml:space="preserve"> 10.1.31 </t>
  </si>
  <si>
    <t xml:space="preserve"> 95797 </t>
  </si>
  <si>
    <t>CONDULETE DE ALUMÍNIO, TIPO T, PARA ELETRODUTO DE AÇO GALVANIZADO DN 32 MM (1 1/4''), APARENTE - FORNECIMENTO E INSTALAÇÃO. AF_10/2022</t>
  </si>
  <si>
    <t xml:space="preserve"> 10.1.32 </t>
  </si>
  <si>
    <t xml:space="preserve"> 063754 </t>
  </si>
  <si>
    <t>SAIDA HORIZONTAL PARA ELETRODUTO 1""</t>
  </si>
  <si>
    <t xml:space="preserve"> 10.1.33 </t>
  </si>
  <si>
    <t xml:space="preserve"> 91993 </t>
  </si>
  <si>
    <t>TOMADA ALTA DE EMBUTIR (1 MÓDULO), 2P+T 20 A, INCLUINDO SUPORTE E PLACA - FORNECIMENTO E INSTALAÇÃO. AF_03/2023</t>
  </si>
  <si>
    <t xml:space="preserve"> 10.1.34 </t>
  </si>
  <si>
    <t xml:space="preserve"> 00001182 </t>
  </si>
  <si>
    <t>INSTALAÇÃO DE DISJUNTOR PARA ALIMENTAÇÃO DO QUADRO GERAL DE CLIMATIZAÇÃO</t>
  </si>
  <si>
    <t xml:space="preserve"> 10.1.35 </t>
  </si>
  <si>
    <t xml:space="preserve"> 070617 </t>
  </si>
  <si>
    <t>QUADRO ELETRICO PARA CAIXA VENTILADORA</t>
  </si>
  <si>
    <t xml:space="preserve"> 10.1.36 </t>
  </si>
  <si>
    <t xml:space="preserve"> 064360 </t>
  </si>
  <si>
    <t>QUADRO DISTRIBUICAO 56 DISJUNTORES 225A+ BARRAMENTO</t>
  </si>
  <si>
    <t xml:space="preserve"> 10.1.37 </t>
  </si>
  <si>
    <t xml:space="preserve"> 064601 </t>
  </si>
  <si>
    <t>QUADRO DE DISTRIBUICAO SOBREPOR 34 DISJUNTORES 100A</t>
  </si>
  <si>
    <t xml:space="preserve"> 10.1.38 </t>
  </si>
  <si>
    <t xml:space="preserve"> 11 </t>
  </si>
  <si>
    <t>INSTALAÇÃO DE SISTEMA DE CLIMATIZAÇÃO, SISTEMA DE EXAUSTÃO, SISTEMA EVAPORATIVO E EXAUSTÃO</t>
  </si>
  <si>
    <t xml:space="preserve"> 11.1 </t>
  </si>
  <si>
    <t>SISTEMA DE CLIMATIZAÇÃO</t>
  </si>
  <si>
    <t xml:space="preserve"> 11.1.1 </t>
  </si>
  <si>
    <t xml:space="preserve"> 768 </t>
  </si>
  <si>
    <t>UNIDADE EVAPORADORA DO TIPO HI-WALL MODELO M12-71GDHN1 - 55W/220V/60hz/1f CONTROLE REMOTO E RECEPTOR DE SINAIS INCLUSO, FABRICANTE MIDEA OU EQUIVALENTE TÉCNICO</t>
  </si>
  <si>
    <t xml:space="preserve"> 11.1.2 </t>
  </si>
  <si>
    <t xml:space="preserve"> 769 </t>
  </si>
  <si>
    <t>UNIDADE EVAPORADORA DO TIPO HI-WALL MODELO M12-80GDHN1 - 55W/220V/60hz/1f CONTROLE REMOTO E RECEPTOR DE SINAIS INCLUSO, FABRICANTE MIDEA OU EQUIVALENTE TÉCNICO</t>
  </si>
  <si>
    <t xml:space="preserve"> 11.1.3 </t>
  </si>
  <si>
    <t xml:space="preserve"> 772 </t>
  </si>
  <si>
    <t>UNIDADE EVAPORADORA DO TIPO HI-WALL MODELO M12-90GDHN1 - 82W/220V/60hz/1f CONTROLE REMOTO E RECEPTOR DE SINAIS INCLUSO, FABRICANTE MIDEA OU EQUIVALENTE TÉCNICO</t>
  </si>
  <si>
    <t xml:space="preserve"> 11.1.4 </t>
  </si>
  <si>
    <t xml:space="preserve"> 773 </t>
  </si>
  <si>
    <t>UNIDADE EVAPORADORA DO TIPO HI-WALL MODELO M12-56GDHN1 - 45W/220V/60hz/1f CONTROLE REMOTO E RECEPTOR DE SINAIS INCLUSO, FABRICANTE MIDEA OU EQUIVALENTE TÉCNICO</t>
  </si>
  <si>
    <t xml:space="preserve"> 11.1.5 </t>
  </si>
  <si>
    <t xml:space="preserve"> 770 </t>
  </si>
  <si>
    <t>UNIDADE EVAPORADORA DO TIPO HI-WALL MODELO M12-45GDHN1 - 40W/220V/60hz/1f CONTROLE REMOTO E RECEPTOR DE SINAIS INCLUSO, FABRICANTE MIDEA OU EQUIVALENTE TÉCNICO</t>
  </si>
  <si>
    <t xml:space="preserve"> 11.1.6 </t>
  </si>
  <si>
    <t xml:space="preserve"> 771 </t>
  </si>
  <si>
    <t>UNIDADE EVAPORADORA DO TIPO HI-WALL MODELO M12-36GDHN1 - 30W/220V/60hz/1f CONTROLE REMOTO E RECEPTOR DE SINAIS INCLUSO, FABRICANTE MIDEA OU EQUIVALENTE TÉCNICO</t>
  </si>
  <si>
    <t xml:space="preserve"> 11.1.7 </t>
  </si>
  <si>
    <t xml:space="preserve"> 774 </t>
  </si>
  <si>
    <t>UNIDADE EVAPORADORA DO TIPO HI-WALL MODELO M12-22GDHN1 - 28W/220V/60hz/1f CONTROLE REMOTO E RECEPTOR DE SINAIS INCLUSO, FABRICANTE MIDEA OU EQUIVALENTE TÉCNICO</t>
  </si>
  <si>
    <t xml:space="preserve"> 11.1.8 </t>
  </si>
  <si>
    <t xml:space="preserve"> 776 </t>
  </si>
  <si>
    <t>UNIDADE CONDENSADORA VRF MOD: MV8i - 400WV2GN1 (MA) 10,4KW/380V/60HZ/3f</t>
  </si>
  <si>
    <t xml:space="preserve"> 11.1.9 </t>
  </si>
  <si>
    <t xml:space="preserve"> 777 </t>
  </si>
  <si>
    <t>UNIDADE CONDENSADORA VRF MOD: MV8i - 450WV2GN1 (MA) 11,9kw/380V/60hz/3f</t>
  </si>
  <si>
    <t xml:space="preserve"> 11.1.10 </t>
  </si>
  <si>
    <t xml:space="preserve"> 778 </t>
  </si>
  <si>
    <t>UNIDADE CONDENSADORA VRF MOD: MV8i - 670WV2GN1 (MA) 19,5KW/380V/60hz/3f</t>
  </si>
  <si>
    <t xml:space="preserve"> 11.1.11 </t>
  </si>
  <si>
    <t xml:space="preserve"> 00000805 </t>
  </si>
  <si>
    <t>INSTALAÇÃO DE AR CONDICIONADO (SPLIT INVERTER HI-WALL/ EVAPORADORA TIPO VRF PAREDE, CORTINA DE AR) 9000 ATÉ 24000 BTU/H</t>
  </si>
  <si>
    <t xml:space="preserve"> 11.1.12 </t>
  </si>
  <si>
    <t xml:space="preserve"> 00001165 </t>
  </si>
  <si>
    <t>INSTALAÇÃO DE CONDENSADORA TIPO VRF</t>
  </si>
  <si>
    <t xml:space="preserve"> 11.1.13 </t>
  </si>
  <si>
    <t xml:space="preserve"> 91185 </t>
  </si>
  <si>
    <t>FIXAÇÃO DE TUBOS HORIZONTAIS DE PVC ÁGUA, PVC ESGOTO, PVC ÁGUA PLUVIAL, CPVC, PPR, COBRE OU AÇO, DIÂMETROS MENORES OU IGUAIS A 40 MM, COM ABRAÇADEIRA METÁLICA FLEXÍVEL 18 MM, FIXADA DIRETAMENTE NA LAJE. AF_09/2023</t>
  </si>
  <si>
    <t xml:space="preserve"> 11.1.14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</si>
  <si>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</si>
  <si>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</si>
  <si>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11.1.15 </t>
  </si>
  <si>
    <t xml:space="preserve"> 97332 </t>
  </si>
  <si>
    <t>TUBO EM COBRE FLEXÍVEL, DN 3/8", COM ISOLAMENTO, INSTALADO EM RAMAL DE ALIMENTAÇÃO DE AR CONDICIONADO COM CONDENSADORA CENTRAL - FORNECIMENTO E INSTALAÇÃO. AF_12/2015</t>
  </si>
  <si>
    <t xml:space="preserve"> 11.1.16 </t>
  </si>
  <si>
    <t xml:space="preserve"> 97333 </t>
  </si>
  <si>
    <t>TUBO EM COBRE FLEXÍVEL, DN 1/2", COM ISOLAMENTO, INSTALADO EM RAMAL DE ALIMENTAÇÃO DE AR CONDICIONADO COM CONDENSADORA CENTRAL - FORNECIMENTO E INSTALAÇÃO. AF_12/2015</t>
  </si>
  <si>
    <t xml:space="preserve"> 11.1.17 </t>
  </si>
  <si>
    <t xml:space="preserve"> 97334 </t>
  </si>
  <si>
    <t>TUBO EM COBRE FLEXÍVEL, DN 5/8", COM ISOLAMENTO, INSTALADO EM RAMAL DE ALIMENTAÇÃO DE AR CONDICIONADO COM CONDENSADORA CENTRAL FORNECIMENTO E INSTALAÇÃO. AF_12/2015</t>
  </si>
  <si>
    <t xml:space="preserve"> 11.1.18 </t>
  </si>
  <si>
    <t xml:space="preserve"> 11505 </t>
  </si>
  <si>
    <t>Tubo cobre flexível aparente, junta soldadas, d = 3/4" (19,05mm)</t>
  </si>
  <si>
    <t xml:space="preserve"> 11.1.19 </t>
  </si>
  <si>
    <t xml:space="preserve"> C4781 </t>
  </si>
  <si>
    <t>SEINFRA</t>
  </si>
  <si>
    <t>TUBO EM COBRE FLEXÍVEL, DN  7/8", COM ISOLAMENTO, INSTALADO EM RAMAL DE ALIMENTAÇÃO DE AR CONDICIONADO COM CONDENSADORA CENTRAL FORNECIMENTO E INSTALAÇÃO.</t>
  </si>
  <si>
    <t xml:space="preserve"> 11.1.20 </t>
  </si>
  <si>
    <t xml:space="preserve"> 00001141 </t>
  </si>
  <si>
    <t>TUBO EM COBRE RÍGIDO, DN 1"", COM ISOLAMENTO, INSTALADO EM RAMAL DE ALIMENTAÇÃO DE AR-CONDICIONADO COM CONDENSADORA CENTRAL - FORNECIMENTO E INSTALAÇÃO. AF_07/2025</t>
  </si>
  <si>
    <t xml:space="preserve"> 11.1.21 </t>
  </si>
  <si>
    <t xml:space="preserve"> 106036 </t>
  </si>
  <si>
    <t>TUBO EM COBRE RÍGIDO, DN 1 1/8"", COM ISOLAMENTO, INSTALADO EM RAMAL DE ALIMENTAÇÃO DE AR-CONDICIONADO COM CONDENSADORA CENTRAL - FORNECIMENTO E INSTALAÇÃO. AF_07/2025</t>
  </si>
  <si>
    <t xml:space="preserve"> 11.1.22 </t>
  </si>
  <si>
    <t xml:space="preserve"> 00000538 </t>
  </si>
  <si>
    <t>VÁLVULA BIDIRECIONAL, PARA GÁS REFRIGERANTE, FORNECIDA COM PORTA DE ACESSO EXTERNA E TAMPA DE VEDAÇÃO EM PEÇA ÚNICA, MOD.: GBC, TAM.: Ø1/4", FAB.: DANFOSS OU EQUIVLENTE TÉCNICO.</t>
  </si>
  <si>
    <t xml:space="preserve"> 11.1.23 </t>
  </si>
  <si>
    <t xml:space="preserve"> 00000652 </t>
  </si>
  <si>
    <t>VÁLVULA BIDIRECIONAL, PARA GÁS REFRIGERANTE, FORNECIDA COM PORTA DE ACESSO EXTERNA E TAMPA DE VEDAÇÃO EM PEÇA ÚNICA, MOD.: GBC, TAM.: Ø3/8", FAB.: DANFOSS OU EQUIVLENTE TÉCNICO.</t>
  </si>
  <si>
    <t xml:space="preserve"> 11.1.24 </t>
  </si>
  <si>
    <t xml:space="preserve"> 00000539 </t>
  </si>
  <si>
    <t>VÁLVULA BIDIRECIONAL, PARA GÁS REFRIGERANTE, FORNECIDA COM PORTA DE ACESSO EXTERNA E TAMPA DE VEDAÇÃO EM PEÇA ÚNICA, MOD.: GBC, TAM.: Ø1/2", FAB.: DANFOSS OU EQUIVLENTE TÉCNICO.</t>
  </si>
  <si>
    <t xml:space="preserve"> 11.1.25 </t>
  </si>
  <si>
    <t xml:space="preserve"> 00000653 </t>
  </si>
  <si>
    <t>VÁLVULA BIDIRECIONAL, PARA GÁS REFRIGERANTE, FORNECIDA COM PORTA DE ACESSO EXTERNA E TAMPA DE VEDAÇÃO EM PEÇA ÚNICA, MOD.: GBC, TAM.: Ø5/8", FAB.: DANFOSS OU EQUIVLENTE TÉCNICO.</t>
  </si>
  <si>
    <t xml:space="preserve"> 11.1.26 </t>
  </si>
  <si>
    <t xml:space="preserve"> 00000635 </t>
  </si>
  <si>
    <t>JUNTA DE DERIVAÇÃO PARA SISTEMA VRF EM COBRE (REFINETE) - FQZHN-01D</t>
  </si>
  <si>
    <t xml:space="preserve"> 11.1.27 </t>
  </si>
  <si>
    <t xml:space="preserve"> 00000636 </t>
  </si>
  <si>
    <t>JUNTA DE DERIVAÇÃO PARA SISTEMA VRF EM COBRE (REFINETE) - FQZHN-02D</t>
  </si>
  <si>
    <t xml:space="preserve"> 11.1.28 </t>
  </si>
  <si>
    <t xml:space="preserve"> 00000637 </t>
  </si>
  <si>
    <t>JUNTA DE DERIVAÇÃO PARA SISTEMA VRF EM COBRE (REFINETE) - FQZHN-03D</t>
  </si>
  <si>
    <t xml:space="preserve"> 11.1.29 </t>
  </si>
  <si>
    <t xml:space="preserve"> 00000511 </t>
  </si>
  <si>
    <t>LÂMPADA UV ULTRA VIOLETA GERMINICIDA PL UVC OSRAM + SOQUETE + REATOR</t>
  </si>
  <si>
    <t xml:space="preserve"> 11.1.30 </t>
  </si>
  <si>
    <t>serviço de furo em laje de concreto armado com Ø=110mm e esp=15cm</t>
  </si>
  <si>
    <t xml:space="preserve"> 11.1.31 </t>
  </si>
  <si>
    <t xml:space="preserve"> 40195 </t>
  </si>
  <si>
    <t>AGETOP RODOVIARIA</t>
  </si>
  <si>
    <t>GUINDASTE 90 T - MÍNIMO 10H/DIA (TRANSPORTE VERTICAL CONDENSADORAS)</t>
  </si>
  <si>
    <t>h</t>
  </si>
  <si>
    <t xml:space="preserve"> 11.2 </t>
  </si>
  <si>
    <t>SISTEMA DE RENOVAÇÃO DE AR E EXAUSTÃO</t>
  </si>
  <si>
    <t xml:space="preserve"> 11.2.1 </t>
  </si>
  <si>
    <t xml:space="preserve"> 98325 </t>
  </si>
  <si>
    <t>FABRICAÇÃO DE DUTO RETANGULAR PARA AR CONDICIONADO (TRECHO RETO) EM CHAPA GALVANIZADA BITOLA 26. AF_03/2024</t>
  </si>
  <si>
    <t xml:space="preserve"> 11.2.2 </t>
  </si>
  <si>
    <t xml:space="preserve"> 073351 </t>
  </si>
  <si>
    <t>CHAPA DE ACO GALVANIZADO #24 (5,20kg/m2) PARA DUTOS EXAUSTAO</t>
  </si>
  <si>
    <t>KG</t>
  </si>
  <si>
    <t xml:space="preserve"> 11.2.3 </t>
  </si>
  <si>
    <t xml:space="preserve"> 96560 </t>
  </si>
  <si>
    <t>SUPORTE PARA DUTO EM CHAPA GALVANIZADA BITOLA 24, EM PERFILADO COM COMPRIMENTO DE 55 CM FIXADO EM LAJE, POR METRO DE DUTO FIXADO. AF_09/2023</t>
  </si>
  <si>
    <t xml:space="preserve"> 11.2.4 </t>
  </si>
  <si>
    <t xml:space="preserve"> 00000542 </t>
  </si>
  <si>
    <t>JUNTA FLEXÍVEL CONSTITUÍDA POR FITA DE LONA DE VINIL COM REFORÇO EM POLIESTER E CHAPA DE AÇO GALVANIZADA, MOD.: 45/100, TAM.: 25 metros , FAB.: MULTIVAC OU EQUIVALENTE TÉCNICO.</t>
  </si>
  <si>
    <t xml:space="preserve"> 11.2.5 </t>
  </si>
  <si>
    <t xml:space="preserve"> 00000541 </t>
  </si>
  <si>
    <t>PORTA DE INSPEÇÃO PARA CHAPA DE DUTO, TAMANHO.: 200 x 20 mm, FAB.: TROX OU EQUIVALENTE TÉC.</t>
  </si>
  <si>
    <t xml:space="preserve"> 11.2.6 </t>
  </si>
  <si>
    <t xml:space="preserve"> 203033 </t>
  </si>
  <si>
    <t>AMORTECEDOR DE VIBRAÇÃO EM BORRACHA DE NEOPRENE, TIPO CALÇO, COM CANTOS ARREDONDADOS, TAM.: 100x100x100 mm, MOD.: CALÇO II, FAB.: RUBBER PLASTIC OU EQUIV. TÉCNICO.</t>
  </si>
  <si>
    <t xml:space="preserve"> 11.2.7 </t>
  </si>
  <si>
    <t xml:space="preserve"> 786 </t>
  </si>
  <si>
    <t>VENTILADOR + FILTRO G4 MOD: FH 250, VAZÃO MAX. 1445,20 mmca 182W / 230V / 60hz / 3f - FABRICANTE: SICFLUX</t>
  </si>
  <si>
    <t xml:space="preserve"> 11.2.8 </t>
  </si>
  <si>
    <t xml:space="preserve"> 787 </t>
  </si>
  <si>
    <t>VENTILADOR + FILTRO G4 MOD: FH 400, VAZÃO MAX. 3092 ,24 mmca 486W / 230V / 60hz / 3f - FABRICANTE: SICFLUX</t>
  </si>
  <si>
    <t xml:space="preserve"> 11.2.9 </t>
  </si>
  <si>
    <t xml:space="preserve"> 788 </t>
  </si>
  <si>
    <t>VENTILADOR + FILTRO G4 MOD: FH 355, VAZÃO MAX. 2315 ,28 mmca 183W / 230V / 60hz / 3f - FABRICANTE: SICFLUX</t>
  </si>
  <si>
    <t xml:space="preserve"> 11.2.10 </t>
  </si>
  <si>
    <t xml:space="preserve"> 789 </t>
  </si>
  <si>
    <t>EXAUSTOR MOD: MAXX 125, VAZÃO MAX 345, 36mmca - FABRICANTE: SICFLUX</t>
  </si>
  <si>
    <t xml:space="preserve"> 11.2.11 </t>
  </si>
  <si>
    <t xml:space="preserve"> 790 </t>
  </si>
  <si>
    <t>EXAUSTOR MOD: MAXX 150, VAZÃO MAX 552, 38mmca - FABRICANTE: SICFLUX</t>
  </si>
  <si>
    <t xml:space="preserve"> 11.2.12 </t>
  </si>
  <si>
    <t xml:space="preserve"> 791 </t>
  </si>
  <si>
    <t>EXAUSTOR MOD: MAXX 200, VAZÃO MAX 1040, 38mmca - FABRICANTE: SICFLUX</t>
  </si>
  <si>
    <t xml:space="preserve"> 11.2.13 </t>
  </si>
  <si>
    <t xml:space="preserve"> 00000807 </t>
  </si>
  <si>
    <t>INSTALAÇÃO DE EXAUSTORES</t>
  </si>
  <si>
    <t xml:space="preserve"> 11.2.14 </t>
  </si>
  <si>
    <t xml:space="preserve"> 792 </t>
  </si>
  <si>
    <t>GRELHA (225x125mm) DE FORNECIMENTO DE AR C/ REGISTRO DE LÂMINAS CONVERGENTES, ALETAS HORIZONTAIS FIXAS EM PERFIL DE ALUMÍNIO, MOD.: AT-VAT. FAB.: TROX, OU EQUIVALENTE. (GL - 01)</t>
  </si>
  <si>
    <t xml:space="preserve"> 11.2.15 </t>
  </si>
  <si>
    <t xml:space="preserve"> 793 </t>
  </si>
  <si>
    <t>GRELHA (325x125mm) DE FORNECIMENTO DE AR C/ REGISTRO DE LÂMINAS CONVERGENTES, ALETAS HORIZONTAIS FIXAS EM PERFIL DE ALUMÍNIO, MOD.: AT-VAT. FAB.: TROX, OU EQUIVALENTE. (GL - 02)</t>
  </si>
  <si>
    <t xml:space="preserve"> 11.2.16 </t>
  </si>
  <si>
    <t xml:space="preserve"> 794 </t>
  </si>
  <si>
    <t>GRELHA (525x125mm) DE FORNECIMENTO DE AR C/ REGISTRO DE LÂMINAS CONVERGENTES, ALETAS HORIZONTAIS FIXAS EM PERFIL DE ALUMÍNIO, MOD.: AT-VAT. FAB.: TROX, OU EQUIVALENTE. (GL - 03)</t>
  </si>
  <si>
    <t xml:space="preserve"> 11.2.17 </t>
  </si>
  <si>
    <t xml:space="preserve"> 795 </t>
  </si>
  <si>
    <t>GRELHA (225x125mm) DE EXAUSTÃO DE AR C/ REGISTRO DE LÂMINAS CONVERGENTES, ALETAS HORIZONTAIS FIXAS EM PERFIL DE ALUMÍNIO, MOD.: AT-VAT. FAB.: TROX, OU EQUIVALENTE. (GL - 04)</t>
  </si>
  <si>
    <t xml:space="preserve"> 11.2.18 </t>
  </si>
  <si>
    <t xml:space="preserve"> 796 </t>
  </si>
  <si>
    <t>VENEZIANA (150x150mm) DE ACABAMENTO EXTERNO EM ALUMÍNIO EXTRUDADO, ANODIZADO NA COR NATURAL COM TELA DE PROTETORA DE PLÁSTICO, MOD.: AWK, FAB.: TROX OU EQUIVALENTE. (VN-01)</t>
  </si>
  <si>
    <t xml:space="preserve"> 11.2.19 </t>
  </si>
  <si>
    <t xml:space="preserve"> 797 </t>
  </si>
  <si>
    <t>VENEZIANA (250x150mm) DE ACABAMENTO EXTERNO EM ALUMÍNIO EXTRUDADO, ANODIZADO NA COR NATURAL COM TELA DE PROTETORA DE PLÁSTICO, MOD.: AWK, FAB.: TROX OU EQUIVALENTE. (VN-02)</t>
  </si>
  <si>
    <t xml:space="preserve"> 11.2.20 </t>
  </si>
  <si>
    <t xml:space="preserve"> 798 </t>
  </si>
  <si>
    <t>VENEZIANA (500x200mm) DE ACABAMENTO EXTERNO EM ALUMÍNIO EXTRUDADO, ANODIZADO NA COR NATURAL COM TELA DE PROTETORA DE PLÁSTICO, MOD.: AWK, FAB.: TROX OU EQUIVALENTE. (VN-03)</t>
  </si>
  <si>
    <t xml:space="preserve"> 11.2.21 </t>
  </si>
  <si>
    <t xml:space="preserve"> 799 </t>
  </si>
  <si>
    <t>VENEZIANA (600x200mm) DE ACABAMENTO EXTERNO EM ALUMÍNIO EXTRUDADO, ANODIZADO NA COR NATURAL COM TELA DE PROTETORA DE PLÁSTICO, MOD.: AWK, FAB.: TROX OU EQUIVALENTE. (VN-04)</t>
  </si>
  <si>
    <t xml:space="preserve"> 11.2.22 </t>
  </si>
  <si>
    <t xml:space="preserve"> 800 </t>
  </si>
  <si>
    <t>VENEZIANA (700x200mm) DE ACABAMENTO EXTERNO EM ALUMÍNIO EXTRUDADO, ANODIZADO NA COR NATURAL COM TELA DE PROTETORA DE PLÁSTICO, MOD.: AWK, FAB.: TROX OU EQUIVALENTE. (VN-05)</t>
  </si>
  <si>
    <t xml:space="preserve"> 11.3 </t>
  </si>
  <si>
    <t>SISTEMA DE AUTOMAÇÃO E SISTEMA EVAPORATIVO</t>
  </si>
  <si>
    <t xml:space="preserve"> 11.3.1 </t>
  </si>
  <si>
    <t>SISTEMA DE AUTOMAÇÃO</t>
  </si>
  <si>
    <t xml:space="preserve"> 11.3.1.1 </t>
  </si>
  <si>
    <t xml:space="preserve"> 11.3.1.2 </t>
  </si>
  <si>
    <t xml:space="preserve"> 95727 </t>
  </si>
  <si>
    <t>ELETRODUTO RÍGIDO SOLDÁVEL, PVC, DN 25 MM (3/4"), APARENTE - FORNECIMENTO E INSTALAÇÃO. AF_10/2022</t>
  </si>
  <si>
    <t xml:space="preserve"> 11.3.1.3 </t>
  </si>
  <si>
    <t xml:space="preserve"> 95818 </t>
  </si>
  <si>
    <t>CONDULETE DE PVC, TIPO X, PARA ELETRODUTO DE PVC SOLDÁVEL DN 32 MM (1''), APARENTE - FORNECIMENTO E INSTALAÇÃO. AF_10/2022</t>
  </si>
  <si>
    <t xml:space="preserve"> 11.3.1.4 </t>
  </si>
  <si>
    <t xml:space="preserve"> 95741 </t>
  </si>
  <si>
    <t>CURVA 90 GRAUS PARA ELETRODUTO, PVC, SOLDÁVEL, DN 32 MM (1''), APARENTE - FORNECIMENTO E INSTALAÇÃO. AF_10/2022</t>
  </si>
  <si>
    <t xml:space="preserve"> 11.3.1.5 </t>
  </si>
  <si>
    <t xml:space="preserve"> 104447 </t>
  </si>
  <si>
    <t>LUVA PARA ELETRODUTO, PVC, SOLDÁVEL, DN 32 MM (1''), APARENTE - FORNECIMENTO E INSTALAÇÃO. AF_10/2022</t>
  </si>
  <si>
    <t xml:space="preserve"> 11.3.1.6 </t>
  </si>
  <si>
    <t xml:space="preserve"> 151441 </t>
  </si>
  <si>
    <t>Cabo de cobre, têmpera mole, classe 5, isolamento não halogenado, 450/750V, com baixa emissao de fumaca, 70ºC em regime permanente - 1,50 mm2</t>
  </si>
  <si>
    <t xml:space="preserve"> 11.3.1.7 </t>
  </si>
  <si>
    <t xml:space="preserve"> 058563 </t>
  </si>
  <si>
    <t>CABO DE COBRE BLINDADO C/FITA POLIESTER P/ ALARME INC.3X1,50</t>
  </si>
  <si>
    <t xml:space="preserve"> 11.3.1.8 </t>
  </si>
  <si>
    <t xml:space="preserve"> 00001142 </t>
  </si>
  <si>
    <t>SOFTWARE DE MONITORAMENTO PARA AUTOMAÇÃO VIA WEB - SISTEMA VRF (CONDENSADORAS E EVAPORADORAS)</t>
  </si>
  <si>
    <t xml:space="preserve"> 11.3.1.9 </t>
  </si>
  <si>
    <t xml:space="preserve"> 00001183 </t>
  </si>
  <si>
    <t>CONTROLADORA CENTRAL PARA SISTEMA VRF</t>
  </si>
  <si>
    <t xml:space="preserve"> 11.3.2 </t>
  </si>
  <si>
    <t>SISTEMA EVAPORATIVO</t>
  </si>
  <si>
    <t xml:space="preserve"> 11.3.2.1 </t>
  </si>
  <si>
    <t xml:space="preserve"> 00001143 </t>
  </si>
  <si>
    <t>SERVIÇO DE REVITALIZAÇÃO DO SISTEMA EVAPORATIVO EXISTENTE (INCLUSO LIMPEZA DE DUTOS E GRELHAS)</t>
  </si>
  <si>
    <t xml:space="preserve"> 12 </t>
  </si>
  <si>
    <t>IMPERMEABILIZAÇÃO</t>
  </si>
  <si>
    <t xml:space="preserve"> 12.1 </t>
  </si>
  <si>
    <t xml:space="preserve"> 106110 </t>
  </si>
  <si>
    <t>TRATAMENTO DE RALO OU PONTO EMERGENTE COM MANTA ASFÁLTICA COLADA COM ASFÁLTO DERRETIDO, E=4MM. AF_09/2023</t>
  </si>
  <si>
    <t xml:space="preserve"> 12.2 </t>
  </si>
  <si>
    <t xml:space="preserve"> 98569 </t>
  </si>
  <si>
    <t>PROTEÇÃO MECÂNICA DE SUPERFICIE HORIZONTAL COM ARGAMASSA DE CIMENTO E AREIA, TRAÇO 1:3, E=5CM. AF_09/2023</t>
  </si>
  <si>
    <t xml:space="preserve"> 13 </t>
  </si>
  <si>
    <t>PINTURA</t>
  </si>
  <si>
    <t xml:space="preserve"> 13.1 </t>
  </si>
  <si>
    <t xml:space="preserve"> 88485 </t>
  </si>
  <si>
    <t>FUNDO SELADOR ACRÍLICO, APLICAÇÃO MANUAL EM PAREDE, UMA DEMÃO. AF_04/2023</t>
  </si>
  <si>
    <t xml:space="preserve"> 13.2 </t>
  </si>
  <si>
    <t xml:space="preserve"> 88484 </t>
  </si>
  <si>
    <t>FUNDO SELADOR ACRÍLICO, APLICAÇÃO MANUAL EM TETO, UMA DEMÃO. AF_04/2023</t>
  </si>
  <si>
    <t xml:space="preserve"> 13.3 </t>
  </si>
  <si>
    <t xml:space="preserve"> 88497 </t>
  </si>
  <si>
    <t>EMASSAMENTO COM MASSA LÁTEX, APLICAÇÃO EM PAREDE, DUAS DEMÃOS, LIXAMENTO MANUAL. AF_04/2023</t>
  </si>
  <si>
    <t xml:space="preserve"> 13.4 </t>
  </si>
  <si>
    <t xml:space="preserve"> 88496 </t>
  </si>
  <si>
    <t>EMASSAMENTO COM MASSA LÁTEX, APLICAÇÃO EM TETO, DUAS DEMÃOS, LIXAMENTO MANUAL. AF_04/2023</t>
  </si>
  <si>
    <t xml:space="preserve"> 13.5 </t>
  </si>
  <si>
    <t xml:space="preserve"> 88489 </t>
  </si>
  <si>
    <t>PINTURA LÁTEX ACRÍLICA PREMIUM, APLICAÇÃO MANUAL EM PAREDES, DUAS DEMÃOS. AF_04/2023</t>
  </si>
  <si>
    <t xml:space="preserve"> 13.6 </t>
  </si>
  <si>
    <t xml:space="preserve"> 88488 </t>
  </si>
  <si>
    <t>PINTURA LÁTEX ACRÍLICA PREMIUM, APLICAÇÃO MANUAL EM TETO, DUAS DEMÃOS. AF_04/2023</t>
  </si>
  <si>
    <t xml:space="preserve"> 14 </t>
  </si>
  <si>
    <t>LIMPEZA</t>
  </si>
  <si>
    <t xml:space="preserve"> 14.1 </t>
  </si>
  <si>
    <t xml:space="preserve"> 9537 </t>
  </si>
  <si>
    <t>LIMPEZA FINAL DA OBRA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</si>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</sst>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6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right" vertical="top" wrapText="1"/>
    </xf>
    <xf numFmtId="4" fontId="2" fillId="2" borderId="8" xfId="0" applyNumberFormat="1" applyFont="1" applyFill="1" applyBorder="1" applyAlignment="1">
      <alignment horizontal="right" vertical="top" wrapText="1"/>
    </xf>
    <xf numFmtId="164" fontId="2" fillId="2" borderId="9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3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3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164" fontId="3" fillId="4" borderId="3" xfId="0" applyNumberFormat="1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righ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right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5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right" vertical="top" wrapText="1"/>
    </xf>
    <xf numFmtId="0" fontId="4" fillId="5" borderId="0" xfId="0" applyFont="1" applyFill="1" applyAlignment="1">
      <alignment horizontal="left" vertical="top" wrapText="1"/>
    </xf>
    <xf numFmtId="4" fontId="4" fillId="5" borderId="0" xfId="0" applyNumberFormat="1" applyFont="1" applyFill="1" applyAlignment="1">
      <alignment horizontal="right" vertical="top" wrapText="1"/>
    </xf>
    <xf numFmtId="0" fontId="5" fillId="5" borderId="0" xfId="0" applyFont="1" applyFill="1" applyAlignment="1">
      <alignment horizontal="center" vertical="top" wrapText="1"/>
    </xf>
    <xf numFmtId="0" fontId="0" fillId="0" borderId="0" xfId="0"/>
    <xf numFmtId="0" fontId="1" fillId="5" borderId="0" xfId="0" applyFont="1" applyFill="1" applyAlignment="1">
      <alignment horizontal="center" wrapText="1"/>
    </xf>
    <xf numFmtId="0" fontId="1" fillId="5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2"/>
  <sheetViews>
    <sheetView tabSelected="1" showWhiteSpace="0" topLeftCell="A152" workbookViewId="0">
      <selection activeCell="M167" sqref="M167"/>
    </sheetView>
  </sheetViews>
  <sheetFormatPr defaultRowHeight="14.25" x14ac:dyDescent="0.2"/>
  <cols>
    <col min="1" max="2" width="10" bestFit="1" customWidth="1"/>
    <col min="3" max="3" width="20" bestFit="1" customWidth="1"/>
    <col min="4" max="4" width="60" bestFit="1" customWidth="1"/>
    <col min="5" max="5" width="8" bestFit="1" customWidth="1"/>
    <col min="6" max="6" width="24.75" customWidth="1"/>
    <col min="7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44" t="s">
        <v>1</v>
      </c>
      <c r="F1" s="44"/>
      <c r="G1" s="44" t="s">
        <v>2</v>
      </c>
      <c r="H1" s="44"/>
      <c r="I1" s="44" t="s">
        <v>3</v>
      </c>
      <c r="J1" s="44"/>
    </row>
    <row r="2" spans="1:10" ht="156.75" customHeight="1" x14ac:dyDescent="0.2">
      <c r="A2" s="2"/>
      <c r="B2" s="2"/>
      <c r="C2" s="2"/>
      <c r="D2" s="2" t="s">
        <v>4</v>
      </c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27" customHeight="1" thickBot="1" x14ac:dyDescent="0.3">
      <c r="A3" s="43" t="s">
        <v>8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30" customHeight="1" thickBot="1" x14ac:dyDescent="0.25">
      <c r="A4" s="3" t="s">
        <v>9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5" t="s">
        <v>18</v>
      </c>
    </row>
    <row r="5" spans="1:10" ht="24" customHeight="1" x14ac:dyDescent="0.2">
      <c r="A5" s="6" t="s">
        <v>19</v>
      </c>
      <c r="B5" s="7"/>
      <c r="C5" s="7"/>
      <c r="D5" s="7" t="s">
        <v>20</v>
      </c>
      <c r="E5" s="7"/>
      <c r="F5" s="8"/>
      <c r="G5" s="7"/>
      <c r="H5" s="7"/>
      <c r="I5" s="9">
        <v>0</v>
      </c>
      <c r="J5" s="10">
        <f t="shared" ref="J5:J36" si="0">I5 / 2742336.09</f>
        <v>0</v>
      </c>
    </row>
    <row r="6" spans="1:10" ht="24" customHeight="1" x14ac:dyDescent="0.2">
      <c r="A6" s="11" t="s">
        <v>21</v>
      </c>
      <c r="B6" s="12" t="s">
        <v>22</v>
      </c>
      <c r="C6" s="13" t="s">
        <v>23</v>
      </c>
      <c r="D6" s="13" t="s">
        <v>24</v>
      </c>
      <c r="E6" s="14" t="s">
        <v>25</v>
      </c>
      <c r="F6" s="12">
        <v>1</v>
      </c>
      <c r="G6" s="15">
        <v>0</v>
      </c>
      <c r="H6" s="15" t="str">
        <f>TRUNC(G6 * (1 + 0 / 100), 2) &amp;CHAR(10)&amp; "(0.0%)"</f>
        <v>0
(0.0%)</v>
      </c>
      <c r="I6" s="15">
        <f>TRUNC((F6 * 1 ) * TRUNC(G6 * (1 + 0 / 100), 2), 2)</f>
        <v>0</v>
      </c>
      <c r="J6" s="16">
        <f t="shared" si="0"/>
        <v>0</v>
      </c>
    </row>
    <row r="7" spans="1:10" ht="26.1" customHeight="1" x14ac:dyDescent="0.2">
      <c r="A7" s="11" t="s">
        <v>26</v>
      </c>
      <c r="B7" s="12" t="s">
        <v>27</v>
      </c>
      <c r="C7" s="13" t="s">
        <v>28</v>
      </c>
      <c r="D7" s="13" t="s">
        <v>29</v>
      </c>
      <c r="E7" s="14" t="s">
        <v>30</v>
      </c>
      <c r="F7" s="12">
        <v>6</v>
      </c>
      <c r="G7" s="15">
        <v>0</v>
      </c>
      <c r="H7" s="15">
        <f>TRUNC(G7 * (1 + 24.86 / 100), 2)</f>
        <v>0</v>
      </c>
      <c r="I7" s="15">
        <f>TRUNC(F7 * H7, 2)</f>
        <v>0</v>
      </c>
      <c r="J7" s="16">
        <f t="shared" si="0"/>
        <v>0</v>
      </c>
    </row>
    <row r="8" spans="1:10" ht="26.1" customHeight="1" x14ac:dyDescent="0.2">
      <c r="A8" s="11" t="s">
        <v>31</v>
      </c>
      <c r="B8" s="12" t="s">
        <v>32</v>
      </c>
      <c r="C8" s="13" t="s">
        <v>28</v>
      </c>
      <c r="D8" s="13" t="s">
        <v>33</v>
      </c>
      <c r="E8" s="14" t="s">
        <v>30</v>
      </c>
      <c r="F8" s="12">
        <v>6</v>
      </c>
      <c r="G8" s="15">
        <v>0</v>
      </c>
      <c r="H8" s="15">
        <f>TRUNC(G8 * (1 + 24.86 / 100), 2)</f>
        <v>0</v>
      </c>
      <c r="I8" s="15">
        <f>TRUNC(F8 * H8, 2)</f>
        <v>0</v>
      </c>
      <c r="J8" s="16">
        <f t="shared" si="0"/>
        <v>0</v>
      </c>
    </row>
    <row r="9" spans="1:10" ht="26.1" customHeight="1" x14ac:dyDescent="0.2">
      <c r="A9" s="11" t="s">
        <v>34</v>
      </c>
      <c r="B9" s="12" t="s">
        <v>35</v>
      </c>
      <c r="C9" s="13" t="s">
        <v>28</v>
      </c>
      <c r="D9" s="13" t="s">
        <v>36</v>
      </c>
      <c r="E9" s="14" t="s">
        <v>37</v>
      </c>
      <c r="F9" s="12">
        <v>300</v>
      </c>
      <c r="G9" s="15">
        <v>0</v>
      </c>
      <c r="H9" s="15">
        <f>TRUNC(G9 * (1 + 24.86 / 100), 2)</f>
        <v>0</v>
      </c>
      <c r="I9" s="15">
        <f>TRUNC(F9 * H9, 2)</f>
        <v>0</v>
      </c>
      <c r="J9" s="16">
        <f t="shared" si="0"/>
        <v>0</v>
      </c>
    </row>
    <row r="10" spans="1:10" ht="24" customHeight="1" x14ac:dyDescent="0.2">
      <c r="A10" s="17" t="s">
        <v>38</v>
      </c>
      <c r="B10" s="18"/>
      <c r="C10" s="18"/>
      <c r="D10" s="18" t="s">
        <v>39</v>
      </c>
      <c r="E10" s="18"/>
      <c r="F10" s="19"/>
      <c r="G10" s="18"/>
      <c r="H10" s="18"/>
      <c r="I10" s="20">
        <v>0</v>
      </c>
      <c r="J10" s="21">
        <f t="shared" si="0"/>
        <v>0</v>
      </c>
    </row>
    <row r="11" spans="1:10" ht="51.95" customHeight="1" x14ac:dyDescent="0.2">
      <c r="A11" s="11" t="s">
        <v>40</v>
      </c>
      <c r="B11" s="12" t="s">
        <v>41</v>
      </c>
      <c r="C11" s="13" t="s">
        <v>42</v>
      </c>
      <c r="D11" s="13" t="s">
        <v>43</v>
      </c>
      <c r="E11" s="14" t="s">
        <v>44</v>
      </c>
      <c r="F11" s="12">
        <v>3857.67</v>
      </c>
      <c r="G11" s="15">
        <v>0</v>
      </c>
      <c r="H11" s="15">
        <f>TRUNC(G11 * (1 + 24.86 / 100), 2)</f>
        <v>0</v>
      </c>
      <c r="I11" s="15">
        <f>TRUNC(F11 * H11, 2)</f>
        <v>0</v>
      </c>
      <c r="J11" s="16">
        <f t="shared" si="0"/>
        <v>0</v>
      </c>
    </row>
    <row r="12" spans="1:10" ht="26.1" customHeight="1" x14ac:dyDescent="0.2">
      <c r="A12" s="17" t="s">
        <v>45</v>
      </c>
      <c r="B12" s="18"/>
      <c r="C12" s="18"/>
      <c r="D12" s="18" t="s">
        <v>46</v>
      </c>
      <c r="E12" s="18"/>
      <c r="F12" s="19"/>
      <c r="G12" s="18"/>
      <c r="H12" s="18"/>
      <c r="I12" s="20">
        <v>0</v>
      </c>
      <c r="J12" s="21">
        <f t="shared" si="0"/>
        <v>0</v>
      </c>
    </row>
    <row r="13" spans="1:10" ht="39" customHeight="1" x14ac:dyDescent="0.2">
      <c r="A13" s="11" t="s">
        <v>47</v>
      </c>
      <c r="B13" s="12" t="s">
        <v>48</v>
      </c>
      <c r="C13" s="13" t="s">
        <v>28</v>
      </c>
      <c r="D13" s="13" t="s">
        <v>49</v>
      </c>
      <c r="E13" s="14" t="s">
        <v>44</v>
      </c>
      <c r="F13" s="12">
        <v>2.88</v>
      </c>
      <c r="G13" s="15">
        <v>0</v>
      </c>
      <c r="H13" s="15">
        <f t="shared" ref="H13:H22" si="1">TRUNC(G13 * (1 + 24.86 / 100), 2)</f>
        <v>0</v>
      </c>
      <c r="I13" s="15">
        <f t="shared" ref="I13:I22" si="2">TRUNC(F13 * H13, 2)</f>
        <v>0</v>
      </c>
      <c r="J13" s="16">
        <f t="shared" si="0"/>
        <v>0</v>
      </c>
    </row>
    <row r="14" spans="1:10" ht="24" customHeight="1" x14ac:dyDescent="0.2">
      <c r="A14" s="11" t="s">
        <v>50</v>
      </c>
      <c r="B14" s="12" t="s">
        <v>51</v>
      </c>
      <c r="C14" s="13" t="s">
        <v>28</v>
      </c>
      <c r="D14" s="13" t="s">
        <v>52</v>
      </c>
      <c r="E14" s="14" t="s">
        <v>44</v>
      </c>
      <c r="F14" s="12">
        <v>60</v>
      </c>
      <c r="G14" s="15">
        <v>0</v>
      </c>
      <c r="H14" s="15">
        <f t="shared" si="1"/>
        <v>0</v>
      </c>
      <c r="I14" s="15">
        <f t="shared" si="2"/>
        <v>0</v>
      </c>
      <c r="J14" s="16">
        <f t="shared" si="0"/>
        <v>0</v>
      </c>
    </row>
    <row r="15" spans="1:10" ht="24" customHeight="1" x14ac:dyDescent="0.2">
      <c r="A15" s="11" t="s">
        <v>53</v>
      </c>
      <c r="B15" s="12" t="s">
        <v>54</v>
      </c>
      <c r="C15" s="13" t="s">
        <v>55</v>
      </c>
      <c r="D15" s="13" t="s">
        <v>56</v>
      </c>
      <c r="E15" s="14" t="s">
        <v>57</v>
      </c>
      <c r="F15" s="12">
        <v>1</v>
      </c>
      <c r="G15" s="15">
        <v>0</v>
      </c>
      <c r="H15" s="15">
        <f t="shared" si="1"/>
        <v>0</v>
      </c>
      <c r="I15" s="15">
        <f t="shared" si="2"/>
        <v>0</v>
      </c>
      <c r="J15" s="16">
        <f t="shared" si="0"/>
        <v>0</v>
      </c>
    </row>
    <row r="16" spans="1:10" ht="24" customHeight="1" x14ac:dyDescent="0.2">
      <c r="A16" s="11" t="s">
        <v>58</v>
      </c>
      <c r="B16" s="12" t="s">
        <v>59</v>
      </c>
      <c r="C16" s="13" t="s">
        <v>55</v>
      </c>
      <c r="D16" s="13" t="s">
        <v>60</v>
      </c>
      <c r="E16" s="14" t="s">
        <v>57</v>
      </c>
      <c r="F16" s="12">
        <v>1</v>
      </c>
      <c r="G16" s="15">
        <v>0</v>
      </c>
      <c r="H16" s="15">
        <f t="shared" si="1"/>
        <v>0</v>
      </c>
      <c r="I16" s="15">
        <f t="shared" si="2"/>
        <v>0</v>
      </c>
      <c r="J16" s="16">
        <f t="shared" si="0"/>
        <v>0</v>
      </c>
    </row>
    <row r="17" spans="1:10" ht="51.95" customHeight="1" x14ac:dyDescent="0.2">
      <c r="A17" s="11" t="s">
        <v>61</v>
      </c>
      <c r="B17" s="12" t="s">
        <v>62</v>
      </c>
      <c r="C17" s="13" t="s">
        <v>28</v>
      </c>
      <c r="D17" s="13" t="s">
        <v>63</v>
      </c>
      <c r="E17" s="14" t="s">
        <v>30</v>
      </c>
      <c r="F17" s="12">
        <v>6</v>
      </c>
      <c r="G17" s="15">
        <v>0</v>
      </c>
      <c r="H17" s="15">
        <f t="shared" si="1"/>
        <v>0</v>
      </c>
      <c r="I17" s="15">
        <f t="shared" si="2"/>
        <v>0</v>
      </c>
      <c r="J17" s="16">
        <f t="shared" si="0"/>
        <v>0</v>
      </c>
    </row>
    <row r="18" spans="1:10" ht="78" customHeight="1" x14ac:dyDescent="0.2">
      <c r="A18" s="11" t="s">
        <v>64</v>
      </c>
      <c r="B18" s="12" t="s">
        <v>65</v>
      </c>
      <c r="C18" s="13" t="s">
        <v>28</v>
      </c>
      <c r="D18" s="13" t="s">
        <v>66</v>
      </c>
      <c r="E18" s="14" t="s">
        <v>30</v>
      </c>
      <c r="F18" s="12">
        <v>6</v>
      </c>
      <c r="G18" s="15">
        <v>0</v>
      </c>
      <c r="H18" s="15">
        <f t="shared" si="1"/>
        <v>0</v>
      </c>
      <c r="I18" s="15">
        <f t="shared" si="2"/>
        <v>0</v>
      </c>
      <c r="J18" s="16">
        <f t="shared" si="0"/>
        <v>0</v>
      </c>
    </row>
    <row r="19" spans="1:10" ht="51.95" customHeight="1" x14ac:dyDescent="0.2">
      <c r="A19" s="11" t="s">
        <v>67</v>
      </c>
      <c r="B19" s="12" t="s">
        <v>68</v>
      </c>
      <c r="C19" s="13" t="s">
        <v>69</v>
      </c>
      <c r="D19" s="13" t="s">
        <v>70</v>
      </c>
      <c r="E19" s="14" t="s">
        <v>71</v>
      </c>
      <c r="F19" s="12">
        <v>4</v>
      </c>
      <c r="G19" s="15">
        <v>0</v>
      </c>
      <c r="H19" s="15">
        <f t="shared" si="1"/>
        <v>0</v>
      </c>
      <c r="I19" s="15">
        <f t="shared" si="2"/>
        <v>0</v>
      </c>
      <c r="J19" s="16">
        <f t="shared" si="0"/>
        <v>0</v>
      </c>
    </row>
    <row r="20" spans="1:10" ht="26.1" customHeight="1" x14ac:dyDescent="0.2">
      <c r="A20" s="11" t="s">
        <v>72</v>
      </c>
      <c r="B20" s="12" t="s">
        <v>73</v>
      </c>
      <c r="C20" s="13" t="s">
        <v>23</v>
      </c>
      <c r="D20" s="13" t="s">
        <v>74</v>
      </c>
      <c r="E20" s="14" t="s">
        <v>75</v>
      </c>
      <c r="F20" s="12">
        <v>10</v>
      </c>
      <c r="G20" s="15">
        <v>0</v>
      </c>
      <c r="H20" s="15">
        <f t="shared" si="1"/>
        <v>0</v>
      </c>
      <c r="I20" s="15">
        <f t="shared" si="2"/>
        <v>0</v>
      </c>
      <c r="J20" s="16">
        <f t="shared" si="0"/>
        <v>0</v>
      </c>
    </row>
    <row r="21" spans="1:10" ht="26.1" customHeight="1" x14ac:dyDescent="0.2">
      <c r="A21" s="11" t="s">
        <v>76</v>
      </c>
      <c r="B21" s="12" t="s">
        <v>77</v>
      </c>
      <c r="C21" s="13" t="s">
        <v>28</v>
      </c>
      <c r="D21" s="13" t="s">
        <v>78</v>
      </c>
      <c r="E21" s="14" t="s">
        <v>79</v>
      </c>
      <c r="F21" s="12">
        <v>20</v>
      </c>
      <c r="G21" s="15">
        <v>0</v>
      </c>
      <c r="H21" s="15">
        <f t="shared" si="1"/>
        <v>0</v>
      </c>
      <c r="I21" s="15">
        <f t="shared" si="2"/>
        <v>0</v>
      </c>
      <c r="J21" s="16">
        <f t="shared" si="0"/>
        <v>0</v>
      </c>
    </row>
    <row r="22" spans="1:10" ht="26.1" customHeight="1" x14ac:dyDescent="0.2">
      <c r="A22" s="11" t="s">
        <v>80</v>
      </c>
      <c r="B22" s="12" t="s">
        <v>81</v>
      </c>
      <c r="C22" s="13" t="s">
        <v>55</v>
      </c>
      <c r="D22" s="13" t="s">
        <v>82</v>
      </c>
      <c r="E22" s="14" t="s">
        <v>25</v>
      </c>
      <c r="F22" s="12">
        <v>6</v>
      </c>
      <c r="G22" s="15">
        <v>0</v>
      </c>
      <c r="H22" s="15">
        <f t="shared" si="1"/>
        <v>0</v>
      </c>
      <c r="I22" s="15">
        <f t="shared" si="2"/>
        <v>0</v>
      </c>
      <c r="J22" s="16">
        <f t="shared" si="0"/>
        <v>0</v>
      </c>
    </row>
    <row r="23" spans="1:10" ht="24" customHeight="1" x14ac:dyDescent="0.2">
      <c r="A23" s="17" t="s">
        <v>83</v>
      </c>
      <c r="B23" s="18"/>
      <c r="C23" s="18"/>
      <c r="D23" s="18" t="s">
        <v>84</v>
      </c>
      <c r="E23" s="18"/>
      <c r="F23" s="19"/>
      <c r="G23" s="18"/>
      <c r="H23" s="18"/>
      <c r="I23" s="20">
        <v>0</v>
      </c>
      <c r="J23" s="21">
        <f t="shared" si="0"/>
        <v>0</v>
      </c>
    </row>
    <row r="24" spans="1:10" ht="26.1" customHeight="1" x14ac:dyDescent="0.2">
      <c r="A24" s="11" t="s">
        <v>85</v>
      </c>
      <c r="B24" s="12" t="s">
        <v>86</v>
      </c>
      <c r="C24" s="13" t="s">
        <v>28</v>
      </c>
      <c r="D24" s="13" t="s">
        <v>87</v>
      </c>
      <c r="E24" s="14" t="s">
        <v>88</v>
      </c>
      <c r="F24" s="12">
        <v>20</v>
      </c>
      <c r="G24" s="15">
        <v>0</v>
      </c>
      <c r="H24" s="15">
        <f>TRUNC(G24 * (1 + 24.86 / 100), 2)</f>
        <v>0</v>
      </c>
      <c r="I24" s="15">
        <f>TRUNC(F24 * H24, 2)</f>
        <v>0</v>
      </c>
      <c r="J24" s="16">
        <f t="shared" si="0"/>
        <v>0</v>
      </c>
    </row>
    <row r="25" spans="1:10" ht="39" customHeight="1" x14ac:dyDescent="0.2">
      <c r="A25" s="11" t="s">
        <v>89</v>
      </c>
      <c r="B25" s="12" t="s">
        <v>90</v>
      </c>
      <c r="C25" s="13" t="s">
        <v>28</v>
      </c>
      <c r="D25" s="13" t="s">
        <v>91</v>
      </c>
      <c r="E25" s="14" t="s">
        <v>44</v>
      </c>
      <c r="F25" s="12">
        <v>50</v>
      </c>
      <c r="G25" s="15">
        <v>0</v>
      </c>
      <c r="H25" s="15">
        <f>TRUNC(G25 * (1 + 24.86 / 100), 2)</f>
        <v>0</v>
      </c>
      <c r="I25" s="15">
        <f>TRUNC(F25 * H25, 2)</f>
        <v>0</v>
      </c>
      <c r="J25" s="16">
        <f t="shared" si="0"/>
        <v>0</v>
      </c>
    </row>
    <row r="26" spans="1:10" ht="26.1" customHeight="1" x14ac:dyDescent="0.2">
      <c r="A26" s="11" t="s">
        <v>92</v>
      </c>
      <c r="B26" s="12" t="s">
        <v>93</v>
      </c>
      <c r="C26" s="13" t="s">
        <v>28</v>
      </c>
      <c r="D26" s="13" t="s">
        <v>94</v>
      </c>
      <c r="E26" s="14" t="s">
        <v>44</v>
      </c>
      <c r="F26" s="12">
        <v>1135.3</v>
      </c>
      <c r="G26" s="15">
        <v>0</v>
      </c>
      <c r="H26" s="15">
        <f>TRUNC(G26 * (1 + 24.86 / 100), 2)</f>
        <v>0</v>
      </c>
      <c r="I26" s="15">
        <f>TRUNC(F26 * H26, 2)</f>
        <v>0</v>
      </c>
      <c r="J26" s="16">
        <f t="shared" si="0"/>
        <v>0</v>
      </c>
    </row>
    <row r="27" spans="1:10" ht="39" customHeight="1" x14ac:dyDescent="0.2">
      <c r="A27" s="11" t="s">
        <v>95</v>
      </c>
      <c r="B27" s="12" t="s">
        <v>96</v>
      </c>
      <c r="C27" s="13" t="s">
        <v>28</v>
      </c>
      <c r="D27" s="13" t="s">
        <v>97</v>
      </c>
      <c r="E27" s="14" t="s">
        <v>88</v>
      </c>
      <c r="F27" s="12">
        <v>5</v>
      </c>
      <c r="G27" s="15">
        <v>0</v>
      </c>
      <c r="H27" s="15">
        <f>TRUNC(G27 * (1 + 24.86 / 100), 2)</f>
        <v>0</v>
      </c>
      <c r="I27" s="15">
        <f>TRUNC(F27 * H27, 2)</f>
        <v>0</v>
      </c>
      <c r="J27" s="16">
        <f t="shared" si="0"/>
        <v>0</v>
      </c>
    </row>
    <row r="28" spans="1:10" ht="24" customHeight="1" x14ac:dyDescent="0.2">
      <c r="A28" s="11" t="s">
        <v>98</v>
      </c>
      <c r="B28" s="12" t="s">
        <v>99</v>
      </c>
      <c r="C28" s="13" t="s">
        <v>55</v>
      </c>
      <c r="D28" s="13" t="s">
        <v>100</v>
      </c>
      <c r="E28" s="14" t="s">
        <v>25</v>
      </c>
      <c r="F28" s="12">
        <v>5</v>
      </c>
      <c r="G28" s="15">
        <v>0</v>
      </c>
      <c r="H28" s="15">
        <f>TRUNC(G28 * (1 + 24.86 / 100), 2)</f>
        <v>0</v>
      </c>
      <c r="I28" s="15">
        <f>TRUNC(F28 * H28, 2)</f>
        <v>0</v>
      </c>
      <c r="J28" s="16">
        <f t="shared" si="0"/>
        <v>0</v>
      </c>
    </row>
    <row r="29" spans="1:10" ht="24" customHeight="1" x14ac:dyDescent="0.2">
      <c r="A29" s="17" t="s">
        <v>101</v>
      </c>
      <c r="B29" s="18"/>
      <c r="C29" s="18"/>
      <c r="D29" s="18" t="s">
        <v>102</v>
      </c>
      <c r="E29" s="18"/>
      <c r="F29" s="19"/>
      <c r="G29" s="18"/>
      <c r="H29" s="18"/>
      <c r="I29" s="20">
        <v>0</v>
      </c>
      <c r="J29" s="21">
        <f t="shared" si="0"/>
        <v>0</v>
      </c>
    </row>
    <row r="30" spans="1:10" ht="51.95" customHeight="1" x14ac:dyDescent="0.2">
      <c r="A30" s="11" t="s">
        <v>103</v>
      </c>
      <c r="B30" s="12" t="s">
        <v>104</v>
      </c>
      <c r="C30" s="13" t="s">
        <v>23</v>
      </c>
      <c r="D30" s="13" t="s">
        <v>105</v>
      </c>
      <c r="E30" s="14" t="s">
        <v>44</v>
      </c>
      <c r="F30" s="12">
        <v>50</v>
      </c>
      <c r="G30" s="15">
        <v>0</v>
      </c>
      <c r="H30" s="15">
        <f>TRUNC(G30 * (1 + 24.86 / 100), 2)</f>
        <v>0</v>
      </c>
      <c r="I30" s="15">
        <f>TRUNC(F30 * H30, 2)</f>
        <v>0</v>
      </c>
      <c r="J30" s="16">
        <f t="shared" si="0"/>
        <v>0</v>
      </c>
    </row>
    <row r="31" spans="1:10" ht="24" customHeight="1" x14ac:dyDescent="0.2">
      <c r="A31" s="17" t="s">
        <v>106</v>
      </c>
      <c r="B31" s="18"/>
      <c r="C31" s="18"/>
      <c r="D31" s="18" t="s">
        <v>107</v>
      </c>
      <c r="E31" s="18"/>
      <c r="F31" s="19"/>
      <c r="G31" s="18"/>
      <c r="H31" s="18"/>
      <c r="I31" s="20">
        <v>0</v>
      </c>
      <c r="J31" s="21">
        <f t="shared" si="0"/>
        <v>0</v>
      </c>
    </row>
    <row r="32" spans="1:10" ht="65.099999999999994" customHeight="1" x14ac:dyDescent="0.2">
      <c r="A32" s="11" t="s">
        <v>108</v>
      </c>
      <c r="B32" s="12" t="s">
        <v>109</v>
      </c>
      <c r="C32" s="13" t="s">
        <v>28</v>
      </c>
      <c r="D32" s="13" t="s">
        <v>110</v>
      </c>
      <c r="E32" s="14" t="s">
        <v>44</v>
      </c>
      <c r="F32" s="12">
        <v>40</v>
      </c>
      <c r="G32" s="15">
        <v>0</v>
      </c>
      <c r="H32" s="15">
        <f>TRUNC(G32 * (1 + 24.86 / 100), 2)</f>
        <v>0</v>
      </c>
      <c r="I32" s="15">
        <f>TRUNC(F32 * H32, 2)</f>
        <v>0</v>
      </c>
      <c r="J32" s="16">
        <f t="shared" si="0"/>
        <v>0</v>
      </c>
    </row>
    <row r="33" spans="1:10" ht="24" customHeight="1" x14ac:dyDescent="0.2">
      <c r="A33" s="17" t="s">
        <v>111</v>
      </c>
      <c r="B33" s="18"/>
      <c r="C33" s="18"/>
      <c r="D33" s="18" t="s">
        <v>112</v>
      </c>
      <c r="E33" s="18"/>
      <c r="F33" s="19"/>
      <c r="G33" s="18"/>
      <c r="H33" s="18"/>
      <c r="I33" s="20">
        <v>0</v>
      </c>
      <c r="J33" s="21">
        <f t="shared" si="0"/>
        <v>0</v>
      </c>
    </row>
    <row r="34" spans="1:10" ht="39" customHeight="1" x14ac:dyDescent="0.2">
      <c r="A34" s="11" t="s">
        <v>113</v>
      </c>
      <c r="B34" s="12" t="s">
        <v>114</v>
      </c>
      <c r="C34" s="13" t="s">
        <v>28</v>
      </c>
      <c r="D34" s="13" t="s">
        <v>115</v>
      </c>
      <c r="E34" s="14" t="s">
        <v>44</v>
      </c>
      <c r="F34" s="12">
        <v>1135.3</v>
      </c>
      <c r="G34" s="15">
        <v>0</v>
      </c>
      <c r="H34" s="15">
        <f>TRUNC(G34 * (1 + 24.86 / 100), 2)</f>
        <v>0</v>
      </c>
      <c r="I34" s="15">
        <f>TRUNC(F34 * H34, 2)</f>
        <v>0</v>
      </c>
      <c r="J34" s="16">
        <f t="shared" si="0"/>
        <v>0</v>
      </c>
    </row>
    <row r="35" spans="1:10" ht="26.1" customHeight="1" x14ac:dyDescent="0.2">
      <c r="A35" s="11" t="s">
        <v>116</v>
      </c>
      <c r="B35" s="12" t="s">
        <v>117</v>
      </c>
      <c r="C35" s="13" t="s">
        <v>23</v>
      </c>
      <c r="D35" s="13" t="s">
        <v>118</v>
      </c>
      <c r="E35" s="14" t="s">
        <v>75</v>
      </c>
      <c r="F35" s="12">
        <v>115</v>
      </c>
      <c r="G35" s="15">
        <v>0</v>
      </c>
      <c r="H35" s="15">
        <f>TRUNC(G35 * (1 + 24.86 / 100), 2)</f>
        <v>0</v>
      </c>
      <c r="I35" s="15">
        <f>TRUNC(F35 * H35, 2)</f>
        <v>0</v>
      </c>
      <c r="J35" s="16">
        <f t="shared" si="0"/>
        <v>0</v>
      </c>
    </row>
    <row r="36" spans="1:10" ht="24" customHeight="1" x14ac:dyDescent="0.2">
      <c r="A36" s="22" t="s">
        <v>119</v>
      </c>
      <c r="B36" s="23" t="s">
        <v>120</v>
      </c>
      <c r="C36" s="24" t="s">
        <v>28</v>
      </c>
      <c r="D36" s="24" t="s">
        <v>121</v>
      </c>
      <c r="E36" s="25" t="s">
        <v>44</v>
      </c>
      <c r="F36" s="23">
        <v>1135.3</v>
      </c>
      <c r="G36" s="26">
        <v>0</v>
      </c>
      <c r="H36" s="26">
        <f>TRUNC(G36 * (1 + 24.86 / 100), 2)</f>
        <v>0</v>
      </c>
      <c r="I36" s="26">
        <f>TRUNC(F36 * H36, 2)</f>
        <v>0</v>
      </c>
      <c r="J36" s="27">
        <f t="shared" si="0"/>
        <v>0</v>
      </c>
    </row>
    <row r="37" spans="1:10" ht="24" customHeight="1" x14ac:dyDescent="0.2">
      <c r="A37" s="17" t="s">
        <v>122</v>
      </c>
      <c r="B37" s="18"/>
      <c r="C37" s="18"/>
      <c r="D37" s="18" t="s">
        <v>123</v>
      </c>
      <c r="E37" s="18"/>
      <c r="F37" s="19"/>
      <c r="G37" s="18"/>
      <c r="H37" s="18"/>
      <c r="I37" s="20">
        <v>0</v>
      </c>
      <c r="J37" s="21">
        <f t="shared" ref="J37:J68" si="3">I37 / 2742336.09</f>
        <v>0</v>
      </c>
    </row>
    <row r="38" spans="1:10" ht="26.1" customHeight="1" x14ac:dyDescent="0.2">
      <c r="A38" s="11" t="s">
        <v>124</v>
      </c>
      <c r="B38" s="12" t="s">
        <v>125</v>
      </c>
      <c r="C38" s="13" t="s">
        <v>28</v>
      </c>
      <c r="D38" s="13" t="s">
        <v>126</v>
      </c>
      <c r="E38" s="14" t="s">
        <v>44</v>
      </c>
      <c r="F38" s="12">
        <v>50</v>
      </c>
      <c r="G38" s="15">
        <v>0</v>
      </c>
      <c r="H38" s="15">
        <f>TRUNC(G38 * (1 + 24.86 / 100), 2)</f>
        <v>0</v>
      </c>
      <c r="I38" s="15">
        <v>0</v>
      </c>
      <c r="J38" s="16">
        <f t="shared" si="3"/>
        <v>0</v>
      </c>
    </row>
    <row r="39" spans="1:10" ht="24" customHeight="1" x14ac:dyDescent="0.2">
      <c r="A39" s="17" t="s">
        <v>127</v>
      </c>
      <c r="B39" s="18"/>
      <c r="C39" s="18"/>
      <c r="D39" s="18" t="s">
        <v>128</v>
      </c>
      <c r="E39" s="18"/>
      <c r="F39" s="19"/>
      <c r="G39" s="18"/>
      <c r="H39" s="18"/>
      <c r="I39" s="20">
        <v>0</v>
      </c>
      <c r="J39" s="21">
        <f t="shared" si="3"/>
        <v>0</v>
      </c>
    </row>
    <row r="40" spans="1:10" ht="39" customHeight="1" x14ac:dyDescent="0.2">
      <c r="A40" s="11" t="s">
        <v>129</v>
      </c>
      <c r="B40" s="12" t="s">
        <v>130</v>
      </c>
      <c r="C40" s="13" t="s">
        <v>28</v>
      </c>
      <c r="D40" s="13" t="s">
        <v>131</v>
      </c>
      <c r="E40" s="14" t="s">
        <v>79</v>
      </c>
      <c r="F40" s="12">
        <v>300</v>
      </c>
      <c r="G40" s="15">
        <v>0</v>
      </c>
      <c r="H40" s="15">
        <f t="shared" ref="H40:H45" si="4">TRUNC(G40 * (1 + 24.86 / 100), 2)</f>
        <v>0</v>
      </c>
      <c r="I40" s="15">
        <f t="shared" ref="I40:I45" si="5">TRUNC(F40 * H40, 2)</f>
        <v>0</v>
      </c>
      <c r="J40" s="16">
        <f t="shared" si="3"/>
        <v>0</v>
      </c>
    </row>
    <row r="41" spans="1:10" ht="39" customHeight="1" x14ac:dyDescent="0.2">
      <c r="A41" s="11" t="s">
        <v>132</v>
      </c>
      <c r="B41" s="12" t="s">
        <v>133</v>
      </c>
      <c r="C41" s="13" t="s">
        <v>28</v>
      </c>
      <c r="D41" s="13" t="s">
        <v>134</v>
      </c>
      <c r="E41" s="14" t="s">
        <v>25</v>
      </c>
      <c r="F41" s="12">
        <v>204</v>
      </c>
      <c r="G41" s="15">
        <v>0</v>
      </c>
      <c r="H41" s="15">
        <f t="shared" si="4"/>
        <v>0</v>
      </c>
      <c r="I41" s="15">
        <f t="shared" si="5"/>
        <v>0</v>
      </c>
      <c r="J41" s="16">
        <f t="shared" si="3"/>
        <v>0</v>
      </c>
    </row>
    <row r="42" spans="1:10" ht="39" customHeight="1" x14ac:dyDescent="0.2">
      <c r="A42" s="11" t="s">
        <v>135</v>
      </c>
      <c r="B42" s="12" t="s">
        <v>136</v>
      </c>
      <c r="C42" s="13" t="s">
        <v>28</v>
      </c>
      <c r="D42" s="13" t="s">
        <v>137</v>
      </c>
      <c r="E42" s="14" t="s">
        <v>25</v>
      </c>
      <c r="F42" s="12">
        <v>204</v>
      </c>
      <c r="G42" s="15">
        <v>0</v>
      </c>
      <c r="H42" s="15">
        <f t="shared" si="4"/>
        <v>0</v>
      </c>
      <c r="I42" s="15">
        <f t="shared" si="5"/>
        <v>0</v>
      </c>
      <c r="J42" s="16">
        <f t="shared" si="3"/>
        <v>0</v>
      </c>
    </row>
    <row r="43" spans="1:10" ht="39" customHeight="1" x14ac:dyDescent="0.2">
      <c r="A43" s="11" t="s">
        <v>138</v>
      </c>
      <c r="B43" s="12" t="s">
        <v>139</v>
      </c>
      <c r="C43" s="13" t="s">
        <v>28</v>
      </c>
      <c r="D43" s="13" t="s">
        <v>140</v>
      </c>
      <c r="E43" s="14" t="s">
        <v>25</v>
      </c>
      <c r="F43" s="12">
        <v>102</v>
      </c>
      <c r="G43" s="15">
        <v>0</v>
      </c>
      <c r="H43" s="15">
        <f t="shared" si="4"/>
        <v>0</v>
      </c>
      <c r="I43" s="15">
        <f t="shared" si="5"/>
        <v>0</v>
      </c>
      <c r="J43" s="16">
        <f t="shared" si="3"/>
        <v>0</v>
      </c>
    </row>
    <row r="44" spans="1:10" ht="39" customHeight="1" x14ac:dyDescent="0.2">
      <c r="A44" s="11" t="s">
        <v>141</v>
      </c>
      <c r="B44" s="12" t="s">
        <v>142</v>
      </c>
      <c r="C44" s="13" t="s">
        <v>28</v>
      </c>
      <c r="D44" s="13" t="s">
        <v>143</v>
      </c>
      <c r="E44" s="14" t="s">
        <v>25</v>
      </c>
      <c r="F44" s="12">
        <v>50</v>
      </c>
      <c r="G44" s="15">
        <v>0</v>
      </c>
      <c r="H44" s="15">
        <f t="shared" si="4"/>
        <v>0</v>
      </c>
      <c r="I44" s="15">
        <f t="shared" si="5"/>
        <v>0</v>
      </c>
      <c r="J44" s="16">
        <f t="shared" si="3"/>
        <v>0</v>
      </c>
    </row>
    <row r="45" spans="1:10" ht="26.1" customHeight="1" x14ac:dyDescent="0.2">
      <c r="A45" s="22" t="s">
        <v>144</v>
      </c>
      <c r="B45" s="23" t="s">
        <v>145</v>
      </c>
      <c r="C45" s="24" t="s">
        <v>146</v>
      </c>
      <c r="D45" s="24" t="s">
        <v>147</v>
      </c>
      <c r="E45" s="25" t="s">
        <v>71</v>
      </c>
      <c r="F45" s="23">
        <v>60</v>
      </c>
      <c r="G45" s="26">
        <v>0</v>
      </c>
      <c r="H45" s="26">
        <f t="shared" si="4"/>
        <v>0</v>
      </c>
      <c r="I45" s="26">
        <f t="shared" si="5"/>
        <v>0</v>
      </c>
      <c r="J45" s="27">
        <f t="shared" si="3"/>
        <v>0</v>
      </c>
    </row>
    <row r="46" spans="1:10" ht="24" customHeight="1" x14ac:dyDescent="0.2">
      <c r="A46" s="17" t="s">
        <v>148</v>
      </c>
      <c r="B46" s="18"/>
      <c r="C46" s="18"/>
      <c r="D46" s="18" t="s">
        <v>149</v>
      </c>
      <c r="E46" s="18"/>
      <c r="F46" s="19"/>
      <c r="G46" s="18"/>
      <c r="H46" s="18"/>
      <c r="I46" s="20">
        <v>0</v>
      </c>
      <c r="J46" s="21">
        <f t="shared" si="3"/>
        <v>0</v>
      </c>
    </row>
    <row r="47" spans="1:10" ht="24" customHeight="1" x14ac:dyDescent="0.2">
      <c r="A47" s="17" t="s">
        <v>150</v>
      </c>
      <c r="B47" s="18"/>
      <c r="C47" s="18"/>
      <c r="D47" s="18" t="s">
        <v>151</v>
      </c>
      <c r="E47" s="18"/>
      <c r="F47" s="19"/>
      <c r="G47" s="18"/>
      <c r="H47" s="18"/>
      <c r="I47" s="20">
        <v>0</v>
      </c>
      <c r="J47" s="21">
        <f t="shared" si="3"/>
        <v>0</v>
      </c>
    </row>
    <row r="48" spans="1:10" ht="26.1" customHeight="1" x14ac:dyDescent="0.2">
      <c r="A48" s="11" t="s">
        <v>152</v>
      </c>
      <c r="B48" s="12" t="s">
        <v>153</v>
      </c>
      <c r="C48" s="13" t="s">
        <v>146</v>
      </c>
      <c r="D48" s="13" t="s">
        <v>154</v>
      </c>
      <c r="E48" s="14" t="s">
        <v>71</v>
      </c>
      <c r="F48" s="12">
        <v>354.5</v>
      </c>
      <c r="G48" s="15">
        <v>0</v>
      </c>
      <c r="H48" s="15">
        <f t="shared" ref="H48:H85" si="6">TRUNC(G48 * (1 + 24.86 / 100), 2)</f>
        <v>0</v>
      </c>
      <c r="I48" s="15">
        <f t="shared" ref="I48:I85" si="7">TRUNC(F48 * H48, 2)</f>
        <v>0</v>
      </c>
      <c r="J48" s="16">
        <f t="shared" si="3"/>
        <v>0</v>
      </c>
    </row>
    <row r="49" spans="1:10" ht="26.1" customHeight="1" x14ac:dyDescent="0.2">
      <c r="A49" s="11" t="s">
        <v>155</v>
      </c>
      <c r="B49" s="12" t="s">
        <v>156</v>
      </c>
      <c r="C49" s="13" t="s">
        <v>55</v>
      </c>
      <c r="D49" s="13" t="s">
        <v>157</v>
      </c>
      <c r="E49" s="14" t="s">
        <v>79</v>
      </c>
      <c r="F49" s="12">
        <v>354.5</v>
      </c>
      <c r="G49" s="15">
        <v>0</v>
      </c>
      <c r="H49" s="15">
        <f t="shared" si="6"/>
        <v>0</v>
      </c>
      <c r="I49" s="15">
        <f t="shared" si="7"/>
        <v>0</v>
      </c>
      <c r="J49" s="16">
        <f t="shared" si="3"/>
        <v>0</v>
      </c>
    </row>
    <row r="50" spans="1:10" ht="51.95" customHeight="1" x14ac:dyDescent="0.2">
      <c r="A50" s="11" t="s">
        <v>158</v>
      </c>
      <c r="B50" s="12" t="s">
        <v>159</v>
      </c>
      <c r="C50" s="13" t="s">
        <v>28</v>
      </c>
      <c r="D50" s="13" t="s">
        <v>160</v>
      </c>
      <c r="E50" s="14" t="s">
        <v>79</v>
      </c>
      <c r="F50" s="12">
        <v>531.35</v>
      </c>
      <c r="G50" s="15">
        <v>0</v>
      </c>
      <c r="H50" s="15">
        <f t="shared" si="6"/>
        <v>0</v>
      </c>
      <c r="I50" s="15">
        <f t="shared" si="7"/>
        <v>0</v>
      </c>
      <c r="J50" s="16">
        <f t="shared" si="3"/>
        <v>0</v>
      </c>
    </row>
    <row r="51" spans="1:10" ht="26.1" customHeight="1" x14ac:dyDescent="0.2">
      <c r="A51" s="11" t="s">
        <v>161</v>
      </c>
      <c r="B51" s="12" t="s">
        <v>162</v>
      </c>
      <c r="C51" s="13" t="s">
        <v>55</v>
      </c>
      <c r="D51" s="13" t="s">
        <v>163</v>
      </c>
      <c r="E51" s="14" t="s">
        <v>79</v>
      </c>
      <c r="F51" s="12">
        <v>494.71</v>
      </c>
      <c r="G51" s="15">
        <v>0</v>
      </c>
      <c r="H51" s="15">
        <f t="shared" si="6"/>
        <v>0</v>
      </c>
      <c r="I51" s="15">
        <f t="shared" si="7"/>
        <v>0</v>
      </c>
      <c r="J51" s="16">
        <f t="shared" si="3"/>
        <v>0</v>
      </c>
    </row>
    <row r="52" spans="1:10" ht="26.1" customHeight="1" x14ac:dyDescent="0.2">
      <c r="A52" s="11" t="s">
        <v>164</v>
      </c>
      <c r="B52" s="12" t="s">
        <v>165</v>
      </c>
      <c r="C52" s="13" t="s">
        <v>55</v>
      </c>
      <c r="D52" s="13" t="s">
        <v>166</v>
      </c>
      <c r="E52" s="14" t="s">
        <v>79</v>
      </c>
      <c r="F52" s="12">
        <v>40.98</v>
      </c>
      <c r="G52" s="15">
        <v>0</v>
      </c>
      <c r="H52" s="15">
        <f t="shared" si="6"/>
        <v>0</v>
      </c>
      <c r="I52" s="15">
        <f t="shared" si="7"/>
        <v>0</v>
      </c>
      <c r="J52" s="16">
        <f t="shared" si="3"/>
        <v>0</v>
      </c>
    </row>
    <row r="53" spans="1:10" ht="24" customHeight="1" x14ac:dyDescent="0.2">
      <c r="A53" s="11" t="s">
        <v>167</v>
      </c>
      <c r="B53" s="12" t="s">
        <v>168</v>
      </c>
      <c r="C53" s="13" t="s">
        <v>55</v>
      </c>
      <c r="D53" s="13" t="s">
        <v>169</v>
      </c>
      <c r="E53" s="14" t="s">
        <v>79</v>
      </c>
      <c r="F53" s="12">
        <v>59.3</v>
      </c>
      <c r="G53" s="15">
        <v>0</v>
      </c>
      <c r="H53" s="15">
        <f t="shared" si="6"/>
        <v>0</v>
      </c>
      <c r="I53" s="15">
        <f t="shared" si="7"/>
        <v>0</v>
      </c>
      <c r="J53" s="16">
        <f t="shared" si="3"/>
        <v>0</v>
      </c>
    </row>
    <row r="54" spans="1:10" ht="24" customHeight="1" x14ac:dyDescent="0.2">
      <c r="A54" s="11" t="s">
        <v>170</v>
      </c>
      <c r="B54" s="12" t="s">
        <v>171</v>
      </c>
      <c r="C54" s="13" t="s">
        <v>55</v>
      </c>
      <c r="D54" s="13" t="s">
        <v>172</v>
      </c>
      <c r="E54" s="14" t="s">
        <v>79</v>
      </c>
      <c r="F54" s="12">
        <v>76.91</v>
      </c>
      <c r="G54" s="15">
        <v>0</v>
      </c>
      <c r="H54" s="15">
        <f t="shared" si="6"/>
        <v>0</v>
      </c>
      <c r="I54" s="15">
        <f t="shared" si="7"/>
        <v>0</v>
      </c>
      <c r="J54" s="16">
        <f t="shared" si="3"/>
        <v>0</v>
      </c>
    </row>
    <row r="55" spans="1:10" ht="39" customHeight="1" x14ac:dyDescent="0.2">
      <c r="A55" s="11" t="s">
        <v>173</v>
      </c>
      <c r="B55" s="12" t="s">
        <v>174</v>
      </c>
      <c r="C55" s="13" t="s">
        <v>28</v>
      </c>
      <c r="D55" s="13" t="s">
        <v>175</v>
      </c>
      <c r="E55" s="14" t="s">
        <v>79</v>
      </c>
      <c r="F55" s="12">
        <v>100</v>
      </c>
      <c r="G55" s="15">
        <v>0</v>
      </c>
      <c r="H55" s="15">
        <f t="shared" si="6"/>
        <v>0</v>
      </c>
      <c r="I55" s="15">
        <f t="shared" si="7"/>
        <v>0</v>
      </c>
      <c r="J55" s="16">
        <f t="shared" si="3"/>
        <v>0</v>
      </c>
    </row>
    <row r="56" spans="1:10" ht="39" customHeight="1" x14ac:dyDescent="0.2">
      <c r="A56" s="11" t="s">
        <v>176</v>
      </c>
      <c r="B56" s="12" t="s">
        <v>177</v>
      </c>
      <c r="C56" s="13" t="s">
        <v>178</v>
      </c>
      <c r="D56" s="13" t="s">
        <v>179</v>
      </c>
      <c r="E56" s="14" t="s">
        <v>180</v>
      </c>
      <c r="F56" s="12">
        <v>3345</v>
      </c>
      <c r="G56" s="15">
        <v>0</v>
      </c>
      <c r="H56" s="15">
        <f t="shared" si="6"/>
        <v>0</v>
      </c>
      <c r="I56" s="15">
        <f t="shared" si="7"/>
        <v>0</v>
      </c>
      <c r="J56" s="16">
        <f t="shared" si="3"/>
        <v>0</v>
      </c>
    </row>
    <row r="57" spans="1:10" ht="39" customHeight="1" x14ac:dyDescent="0.2">
      <c r="A57" s="11" t="s">
        <v>181</v>
      </c>
      <c r="B57" s="12" t="s">
        <v>182</v>
      </c>
      <c r="C57" s="13" t="s">
        <v>178</v>
      </c>
      <c r="D57" s="13" t="s">
        <v>183</v>
      </c>
      <c r="E57" s="14" t="s">
        <v>180</v>
      </c>
      <c r="F57" s="12">
        <v>425</v>
      </c>
      <c r="G57" s="15">
        <v>0</v>
      </c>
      <c r="H57" s="15">
        <f t="shared" si="6"/>
        <v>0</v>
      </c>
      <c r="I57" s="15">
        <f t="shared" si="7"/>
        <v>0</v>
      </c>
      <c r="J57" s="16">
        <f t="shared" si="3"/>
        <v>0</v>
      </c>
    </row>
    <row r="58" spans="1:10" ht="26.1" customHeight="1" x14ac:dyDescent="0.2">
      <c r="A58" s="11" t="s">
        <v>184</v>
      </c>
      <c r="B58" s="12" t="s">
        <v>185</v>
      </c>
      <c r="C58" s="13" t="s">
        <v>186</v>
      </c>
      <c r="D58" s="13" t="s">
        <v>187</v>
      </c>
      <c r="E58" s="14" t="s">
        <v>79</v>
      </c>
      <c r="F58" s="12">
        <v>400</v>
      </c>
      <c r="G58" s="15">
        <v>0</v>
      </c>
      <c r="H58" s="15">
        <f t="shared" si="6"/>
        <v>0</v>
      </c>
      <c r="I58" s="15">
        <f t="shared" si="7"/>
        <v>0</v>
      </c>
      <c r="J58" s="16">
        <f t="shared" si="3"/>
        <v>0</v>
      </c>
    </row>
    <row r="59" spans="1:10" ht="39" customHeight="1" x14ac:dyDescent="0.2">
      <c r="A59" s="11" t="s">
        <v>188</v>
      </c>
      <c r="B59" s="12" t="s">
        <v>189</v>
      </c>
      <c r="C59" s="13" t="s">
        <v>178</v>
      </c>
      <c r="D59" s="13" t="s">
        <v>190</v>
      </c>
      <c r="E59" s="14" t="s">
        <v>180</v>
      </c>
      <c r="F59" s="12">
        <v>1195</v>
      </c>
      <c r="G59" s="15">
        <v>0</v>
      </c>
      <c r="H59" s="15">
        <f t="shared" si="6"/>
        <v>0</v>
      </c>
      <c r="I59" s="15">
        <f t="shared" si="7"/>
        <v>0</v>
      </c>
      <c r="J59" s="16">
        <f t="shared" si="3"/>
        <v>0</v>
      </c>
    </row>
    <row r="60" spans="1:10" ht="26.1" customHeight="1" x14ac:dyDescent="0.2">
      <c r="A60" s="11" t="s">
        <v>191</v>
      </c>
      <c r="B60" s="12" t="s">
        <v>192</v>
      </c>
      <c r="C60" s="13" t="s">
        <v>186</v>
      </c>
      <c r="D60" s="13" t="s">
        <v>193</v>
      </c>
      <c r="E60" s="14" t="s">
        <v>79</v>
      </c>
      <c r="F60" s="12">
        <v>100</v>
      </c>
      <c r="G60" s="15">
        <v>0</v>
      </c>
      <c r="H60" s="15">
        <f t="shared" si="6"/>
        <v>0</v>
      </c>
      <c r="I60" s="15">
        <f t="shared" si="7"/>
        <v>0</v>
      </c>
      <c r="J60" s="16">
        <f t="shared" si="3"/>
        <v>0</v>
      </c>
    </row>
    <row r="61" spans="1:10" ht="26.1" customHeight="1" x14ac:dyDescent="0.2">
      <c r="A61" s="11" t="s">
        <v>194</v>
      </c>
      <c r="B61" s="12" t="s">
        <v>195</v>
      </c>
      <c r="C61" s="13" t="s">
        <v>186</v>
      </c>
      <c r="D61" s="13" t="s">
        <v>196</v>
      </c>
      <c r="E61" s="14" t="s">
        <v>79</v>
      </c>
      <c r="F61" s="12">
        <v>20</v>
      </c>
      <c r="G61" s="15">
        <v>0</v>
      </c>
      <c r="H61" s="15">
        <f t="shared" si="6"/>
        <v>0</v>
      </c>
      <c r="I61" s="15">
        <f t="shared" si="7"/>
        <v>0</v>
      </c>
      <c r="J61" s="16">
        <f t="shared" si="3"/>
        <v>0</v>
      </c>
    </row>
    <row r="62" spans="1:10" ht="26.1" customHeight="1" x14ac:dyDescent="0.2">
      <c r="A62" s="11" t="s">
        <v>197</v>
      </c>
      <c r="B62" s="12" t="s">
        <v>198</v>
      </c>
      <c r="C62" s="13" t="s">
        <v>186</v>
      </c>
      <c r="D62" s="13" t="s">
        <v>199</v>
      </c>
      <c r="E62" s="14" t="s">
        <v>79</v>
      </c>
      <c r="F62" s="12">
        <v>400</v>
      </c>
      <c r="G62" s="15">
        <v>0</v>
      </c>
      <c r="H62" s="15">
        <f t="shared" si="6"/>
        <v>0</v>
      </c>
      <c r="I62" s="15">
        <f t="shared" si="7"/>
        <v>0</v>
      </c>
      <c r="J62" s="16">
        <f t="shared" si="3"/>
        <v>0</v>
      </c>
    </row>
    <row r="63" spans="1:10" ht="26.1" customHeight="1" x14ac:dyDescent="0.2">
      <c r="A63" s="11" t="s">
        <v>200</v>
      </c>
      <c r="B63" s="12" t="s">
        <v>201</v>
      </c>
      <c r="C63" s="13" t="s">
        <v>186</v>
      </c>
      <c r="D63" s="13" t="s">
        <v>202</v>
      </c>
      <c r="E63" s="14" t="s">
        <v>79</v>
      </c>
      <c r="F63" s="12">
        <v>80</v>
      </c>
      <c r="G63" s="15">
        <v>0</v>
      </c>
      <c r="H63" s="15">
        <f t="shared" si="6"/>
        <v>0</v>
      </c>
      <c r="I63" s="15">
        <f t="shared" si="7"/>
        <v>0</v>
      </c>
      <c r="J63" s="16">
        <f t="shared" si="3"/>
        <v>0</v>
      </c>
    </row>
    <row r="64" spans="1:10" ht="26.1" customHeight="1" x14ac:dyDescent="0.2">
      <c r="A64" s="22" t="s">
        <v>203</v>
      </c>
      <c r="B64" s="23" t="s">
        <v>204</v>
      </c>
      <c r="C64" s="24" t="s">
        <v>146</v>
      </c>
      <c r="D64" s="24" t="s">
        <v>205</v>
      </c>
      <c r="E64" s="25" t="s">
        <v>71</v>
      </c>
      <c r="F64" s="23">
        <v>11</v>
      </c>
      <c r="G64" s="26">
        <v>0</v>
      </c>
      <c r="H64" s="26">
        <f t="shared" si="6"/>
        <v>0</v>
      </c>
      <c r="I64" s="26">
        <f t="shared" si="7"/>
        <v>0</v>
      </c>
      <c r="J64" s="27">
        <f t="shared" si="3"/>
        <v>0</v>
      </c>
    </row>
    <row r="65" spans="1:10" ht="26.1" customHeight="1" x14ac:dyDescent="0.2">
      <c r="A65" s="22" t="s">
        <v>206</v>
      </c>
      <c r="B65" s="23" t="s">
        <v>207</v>
      </c>
      <c r="C65" s="24" t="s">
        <v>146</v>
      </c>
      <c r="D65" s="24" t="s">
        <v>208</v>
      </c>
      <c r="E65" s="25" t="s">
        <v>71</v>
      </c>
      <c r="F65" s="23">
        <v>17</v>
      </c>
      <c r="G65" s="26">
        <v>0</v>
      </c>
      <c r="H65" s="26">
        <f t="shared" si="6"/>
        <v>0</v>
      </c>
      <c r="I65" s="26">
        <f t="shared" si="7"/>
        <v>0</v>
      </c>
      <c r="J65" s="27">
        <f t="shared" si="3"/>
        <v>0</v>
      </c>
    </row>
    <row r="66" spans="1:10" ht="26.1" customHeight="1" x14ac:dyDescent="0.2">
      <c r="A66" s="22" t="s">
        <v>209</v>
      </c>
      <c r="B66" s="23" t="s">
        <v>210</v>
      </c>
      <c r="C66" s="24" t="s">
        <v>146</v>
      </c>
      <c r="D66" s="24" t="s">
        <v>211</v>
      </c>
      <c r="E66" s="25" t="s">
        <v>71</v>
      </c>
      <c r="F66" s="23">
        <v>2</v>
      </c>
      <c r="G66" s="26">
        <v>0</v>
      </c>
      <c r="H66" s="26">
        <f t="shared" si="6"/>
        <v>0</v>
      </c>
      <c r="I66" s="26">
        <f t="shared" si="7"/>
        <v>0</v>
      </c>
      <c r="J66" s="27">
        <f t="shared" si="3"/>
        <v>0</v>
      </c>
    </row>
    <row r="67" spans="1:10" ht="39" customHeight="1" x14ac:dyDescent="0.2">
      <c r="A67" s="11" t="s">
        <v>212</v>
      </c>
      <c r="B67" s="12" t="s">
        <v>213</v>
      </c>
      <c r="C67" s="13" t="s">
        <v>28</v>
      </c>
      <c r="D67" s="13" t="s">
        <v>214</v>
      </c>
      <c r="E67" s="14" t="s">
        <v>25</v>
      </c>
      <c r="F67" s="12">
        <v>82</v>
      </c>
      <c r="G67" s="15">
        <v>0</v>
      </c>
      <c r="H67" s="15">
        <f t="shared" si="6"/>
        <v>0</v>
      </c>
      <c r="I67" s="15">
        <f t="shared" si="7"/>
        <v>0</v>
      </c>
      <c r="J67" s="16">
        <f t="shared" si="3"/>
        <v>0</v>
      </c>
    </row>
    <row r="68" spans="1:10" ht="26.1" customHeight="1" x14ac:dyDescent="0.2">
      <c r="A68" s="11" t="s">
        <v>215</v>
      </c>
      <c r="B68" s="12" t="s">
        <v>216</v>
      </c>
      <c r="C68" s="13" t="s">
        <v>146</v>
      </c>
      <c r="D68" s="13" t="s">
        <v>217</v>
      </c>
      <c r="E68" s="14" t="s">
        <v>71</v>
      </c>
      <c r="F68" s="12">
        <v>16</v>
      </c>
      <c r="G68" s="15">
        <v>0</v>
      </c>
      <c r="H68" s="15">
        <f t="shared" si="6"/>
        <v>0</v>
      </c>
      <c r="I68" s="15">
        <f t="shared" si="7"/>
        <v>0</v>
      </c>
      <c r="J68" s="16">
        <f t="shared" si="3"/>
        <v>0</v>
      </c>
    </row>
    <row r="69" spans="1:10" ht="26.1" customHeight="1" x14ac:dyDescent="0.2">
      <c r="A69" s="11" t="s">
        <v>218</v>
      </c>
      <c r="B69" s="12" t="s">
        <v>219</v>
      </c>
      <c r="C69" s="13" t="s">
        <v>146</v>
      </c>
      <c r="D69" s="13" t="s">
        <v>220</v>
      </c>
      <c r="E69" s="14" t="s">
        <v>71</v>
      </c>
      <c r="F69" s="12">
        <v>6</v>
      </c>
      <c r="G69" s="15">
        <v>0</v>
      </c>
      <c r="H69" s="15">
        <f t="shared" si="6"/>
        <v>0</v>
      </c>
      <c r="I69" s="15">
        <f t="shared" si="7"/>
        <v>0</v>
      </c>
      <c r="J69" s="16">
        <f t="shared" ref="J69:J100" si="8">I69 / 2742336.09</f>
        <v>0</v>
      </c>
    </row>
    <row r="70" spans="1:10" ht="26.1" customHeight="1" x14ac:dyDescent="0.2">
      <c r="A70" s="11" t="s">
        <v>221</v>
      </c>
      <c r="B70" s="12" t="s">
        <v>222</v>
      </c>
      <c r="C70" s="13" t="s">
        <v>146</v>
      </c>
      <c r="D70" s="13" t="s">
        <v>223</v>
      </c>
      <c r="E70" s="14" t="s">
        <v>71</v>
      </c>
      <c r="F70" s="12">
        <v>5</v>
      </c>
      <c r="G70" s="15">
        <v>0</v>
      </c>
      <c r="H70" s="15">
        <f t="shared" si="6"/>
        <v>0</v>
      </c>
      <c r="I70" s="15">
        <f t="shared" si="7"/>
        <v>0</v>
      </c>
      <c r="J70" s="16">
        <f t="shared" si="8"/>
        <v>0</v>
      </c>
    </row>
    <row r="71" spans="1:10" ht="26.1" customHeight="1" x14ac:dyDescent="0.2">
      <c r="A71" s="22" t="s">
        <v>224</v>
      </c>
      <c r="B71" s="23" t="s">
        <v>225</v>
      </c>
      <c r="C71" s="24" t="s">
        <v>28</v>
      </c>
      <c r="D71" s="24" t="s">
        <v>226</v>
      </c>
      <c r="E71" s="25" t="s">
        <v>25</v>
      </c>
      <c r="F71" s="23">
        <v>68</v>
      </c>
      <c r="G71" s="26">
        <v>0</v>
      </c>
      <c r="H71" s="26">
        <f t="shared" si="6"/>
        <v>0</v>
      </c>
      <c r="I71" s="26">
        <f t="shared" si="7"/>
        <v>0</v>
      </c>
      <c r="J71" s="27">
        <f t="shared" si="8"/>
        <v>0</v>
      </c>
    </row>
    <row r="72" spans="1:10" ht="26.1" customHeight="1" x14ac:dyDescent="0.2">
      <c r="A72" s="22" t="s">
        <v>227</v>
      </c>
      <c r="B72" s="23" t="s">
        <v>228</v>
      </c>
      <c r="C72" s="24" t="s">
        <v>28</v>
      </c>
      <c r="D72" s="24" t="s">
        <v>229</v>
      </c>
      <c r="E72" s="25" t="s">
        <v>25</v>
      </c>
      <c r="F72" s="23">
        <v>67</v>
      </c>
      <c r="G72" s="26">
        <v>0</v>
      </c>
      <c r="H72" s="26">
        <f t="shared" si="6"/>
        <v>0</v>
      </c>
      <c r="I72" s="26">
        <f t="shared" si="7"/>
        <v>0</v>
      </c>
      <c r="J72" s="27">
        <f t="shared" si="8"/>
        <v>0</v>
      </c>
    </row>
    <row r="73" spans="1:10" ht="39" customHeight="1" x14ac:dyDescent="0.2">
      <c r="A73" s="11" t="s">
        <v>230</v>
      </c>
      <c r="B73" s="12" t="s">
        <v>231</v>
      </c>
      <c r="C73" s="13" t="s">
        <v>28</v>
      </c>
      <c r="D73" s="13" t="s">
        <v>232</v>
      </c>
      <c r="E73" s="14" t="s">
        <v>25</v>
      </c>
      <c r="F73" s="12">
        <v>175</v>
      </c>
      <c r="G73" s="15">
        <v>0</v>
      </c>
      <c r="H73" s="15">
        <f t="shared" si="6"/>
        <v>0</v>
      </c>
      <c r="I73" s="15">
        <f t="shared" si="7"/>
        <v>0</v>
      </c>
      <c r="J73" s="16">
        <f t="shared" si="8"/>
        <v>0</v>
      </c>
    </row>
    <row r="74" spans="1:10" ht="39" customHeight="1" x14ac:dyDescent="0.2">
      <c r="A74" s="11" t="s">
        <v>233</v>
      </c>
      <c r="B74" s="12" t="s">
        <v>234</v>
      </c>
      <c r="C74" s="13" t="s">
        <v>28</v>
      </c>
      <c r="D74" s="13" t="s">
        <v>235</v>
      </c>
      <c r="E74" s="14" t="s">
        <v>25</v>
      </c>
      <c r="F74" s="12">
        <v>22</v>
      </c>
      <c r="G74" s="15">
        <v>0</v>
      </c>
      <c r="H74" s="15">
        <f t="shared" si="6"/>
        <v>0</v>
      </c>
      <c r="I74" s="15">
        <f t="shared" si="7"/>
        <v>0</v>
      </c>
      <c r="J74" s="16">
        <f t="shared" si="8"/>
        <v>0</v>
      </c>
    </row>
    <row r="75" spans="1:10" ht="24" customHeight="1" x14ac:dyDescent="0.2">
      <c r="A75" s="11" t="s">
        <v>236</v>
      </c>
      <c r="B75" s="12" t="s">
        <v>237</v>
      </c>
      <c r="C75" s="13" t="s">
        <v>55</v>
      </c>
      <c r="D75" s="13" t="s">
        <v>238</v>
      </c>
      <c r="E75" s="14" t="s">
        <v>25</v>
      </c>
      <c r="F75" s="12">
        <v>19</v>
      </c>
      <c r="G75" s="15">
        <v>0</v>
      </c>
      <c r="H75" s="15">
        <f t="shared" si="6"/>
        <v>0</v>
      </c>
      <c r="I75" s="15">
        <f t="shared" si="7"/>
        <v>0</v>
      </c>
      <c r="J75" s="16">
        <f t="shared" si="8"/>
        <v>0</v>
      </c>
    </row>
    <row r="76" spans="1:10" ht="24" customHeight="1" x14ac:dyDescent="0.2">
      <c r="A76" s="11" t="s">
        <v>239</v>
      </c>
      <c r="B76" s="12" t="s">
        <v>240</v>
      </c>
      <c r="C76" s="13" t="s">
        <v>55</v>
      </c>
      <c r="D76" s="13" t="s">
        <v>241</v>
      </c>
      <c r="E76" s="14" t="s">
        <v>25</v>
      </c>
      <c r="F76" s="12">
        <v>6</v>
      </c>
      <c r="G76" s="15">
        <v>0</v>
      </c>
      <c r="H76" s="15">
        <f t="shared" si="6"/>
        <v>0</v>
      </c>
      <c r="I76" s="15">
        <f t="shared" si="7"/>
        <v>0</v>
      </c>
      <c r="J76" s="16">
        <f t="shared" si="8"/>
        <v>0</v>
      </c>
    </row>
    <row r="77" spans="1:10" ht="39" customHeight="1" x14ac:dyDescent="0.2">
      <c r="A77" s="11" t="s">
        <v>242</v>
      </c>
      <c r="B77" s="12" t="s">
        <v>243</v>
      </c>
      <c r="C77" s="13" t="s">
        <v>28</v>
      </c>
      <c r="D77" s="13" t="s">
        <v>244</v>
      </c>
      <c r="E77" s="14" t="s">
        <v>25</v>
      </c>
      <c r="F77" s="12">
        <v>17</v>
      </c>
      <c r="G77" s="15">
        <v>0</v>
      </c>
      <c r="H77" s="15">
        <f t="shared" si="6"/>
        <v>0</v>
      </c>
      <c r="I77" s="15">
        <f t="shared" si="7"/>
        <v>0</v>
      </c>
      <c r="J77" s="16">
        <f t="shared" si="8"/>
        <v>0</v>
      </c>
    </row>
    <row r="78" spans="1:10" ht="39" customHeight="1" x14ac:dyDescent="0.2">
      <c r="A78" s="11" t="s">
        <v>245</v>
      </c>
      <c r="B78" s="12" t="s">
        <v>246</v>
      </c>
      <c r="C78" s="13" t="s">
        <v>28</v>
      </c>
      <c r="D78" s="13" t="s">
        <v>247</v>
      </c>
      <c r="E78" s="14" t="s">
        <v>25</v>
      </c>
      <c r="F78" s="12">
        <v>6</v>
      </c>
      <c r="G78" s="15">
        <v>0</v>
      </c>
      <c r="H78" s="15">
        <f t="shared" si="6"/>
        <v>0</v>
      </c>
      <c r="I78" s="15">
        <f t="shared" si="7"/>
        <v>0</v>
      </c>
      <c r="J78" s="16">
        <f t="shared" si="8"/>
        <v>0</v>
      </c>
    </row>
    <row r="79" spans="1:10" ht="24" customHeight="1" x14ac:dyDescent="0.2">
      <c r="A79" s="11" t="s">
        <v>248</v>
      </c>
      <c r="B79" s="12" t="s">
        <v>249</v>
      </c>
      <c r="C79" s="13" t="s">
        <v>55</v>
      </c>
      <c r="D79" s="13" t="s">
        <v>250</v>
      </c>
      <c r="E79" s="14" t="s">
        <v>25</v>
      </c>
      <c r="F79" s="12">
        <v>70</v>
      </c>
      <c r="G79" s="15">
        <v>0</v>
      </c>
      <c r="H79" s="15">
        <f t="shared" si="6"/>
        <v>0</v>
      </c>
      <c r="I79" s="15">
        <f t="shared" si="7"/>
        <v>0</v>
      </c>
      <c r="J79" s="16">
        <f t="shared" si="8"/>
        <v>0</v>
      </c>
    </row>
    <row r="80" spans="1:10" ht="39" customHeight="1" x14ac:dyDescent="0.2">
      <c r="A80" s="11" t="s">
        <v>251</v>
      </c>
      <c r="B80" s="12" t="s">
        <v>252</v>
      </c>
      <c r="C80" s="13" t="s">
        <v>28</v>
      </c>
      <c r="D80" s="13" t="s">
        <v>253</v>
      </c>
      <c r="E80" s="14" t="s">
        <v>25</v>
      </c>
      <c r="F80" s="12">
        <v>82</v>
      </c>
      <c r="G80" s="15">
        <v>0</v>
      </c>
      <c r="H80" s="15">
        <f t="shared" si="6"/>
        <v>0</v>
      </c>
      <c r="I80" s="15">
        <f t="shared" si="7"/>
        <v>0</v>
      </c>
      <c r="J80" s="16">
        <f t="shared" si="8"/>
        <v>0</v>
      </c>
    </row>
    <row r="81" spans="1:10" ht="26.1" customHeight="1" x14ac:dyDescent="0.2">
      <c r="A81" s="11" t="s">
        <v>254</v>
      </c>
      <c r="B81" s="12" t="s">
        <v>255</v>
      </c>
      <c r="C81" s="13" t="s">
        <v>23</v>
      </c>
      <c r="D81" s="13" t="s">
        <v>256</v>
      </c>
      <c r="E81" s="14" t="s">
        <v>25</v>
      </c>
      <c r="F81" s="12">
        <v>1</v>
      </c>
      <c r="G81" s="15">
        <v>0</v>
      </c>
      <c r="H81" s="15">
        <f t="shared" si="6"/>
        <v>0</v>
      </c>
      <c r="I81" s="15">
        <f t="shared" si="7"/>
        <v>0</v>
      </c>
      <c r="J81" s="16">
        <f t="shared" si="8"/>
        <v>0</v>
      </c>
    </row>
    <row r="82" spans="1:10" ht="24" customHeight="1" x14ac:dyDescent="0.2">
      <c r="A82" s="11" t="s">
        <v>257</v>
      </c>
      <c r="B82" s="12" t="s">
        <v>258</v>
      </c>
      <c r="C82" s="13" t="s">
        <v>55</v>
      </c>
      <c r="D82" s="13" t="s">
        <v>259</v>
      </c>
      <c r="E82" s="14" t="s">
        <v>25</v>
      </c>
      <c r="F82" s="12">
        <v>1</v>
      </c>
      <c r="G82" s="15">
        <v>0</v>
      </c>
      <c r="H82" s="15">
        <f t="shared" si="6"/>
        <v>0</v>
      </c>
      <c r="I82" s="15">
        <f t="shared" si="7"/>
        <v>0</v>
      </c>
      <c r="J82" s="16">
        <f t="shared" si="8"/>
        <v>0</v>
      </c>
    </row>
    <row r="83" spans="1:10" ht="26.1" customHeight="1" x14ac:dyDescent="0.2">
      <c r="A83" s="11" t="s">
        <v>260</v>
      </c>
      <c r="B83" s="12" t="s">
        <v>261</v>
      </c>
      <c r="C83" s="13" t="s">
        <v>55</v>
      </c>
      <c r="D83" s="13" t="s">
        <v>262</v>
      </c>
      <c r="E83" s="14" t="s">
        <v>25</v>
      </c>
      <c r="F83" s="12">
        <v>1</v>
      </c>
      <c r="G83" s="15">
        <v>0</v>
      </c>
      <c r="H83" s="15">
        <f t="shared" si="6"/>
        <v>0</v>
      </c>
      <c r="I83" s="15">
        <f t="shared" si="7"/>
        <v>0</v>
      </c>
      <c r="J83" s="16">
        <f t="shared" si="8"/>
        <v>0</v>
      </c>
    </row>
    <row r="84" spans="1:10" ht="26.1" customHeight="1" x14ac:dyDescent="0.2">
      <c r="A84" s="11" t="s">
        <v>263</v>
      </c>
      <c r="B84" s="12" t="s">
        <v>264</v>
      </c>
      <c r="C84" s="13" t="s">
        <v>55</v>
      </c>
      <c r="D84" s="13" t="s">
        <v>265</v>
      </c>
      <c r="E84" s="14" t="s">
        <v>25</v>
      </c>
      <c r="F84" s="12">
        <v>5</v>
      </c>
      <c r="G84" s="15">
        <v>0</v>
      </c>
      <c r="H84" s="15">
        <f t="shared" si="6"/>
        <v>0</v>
      </c>
      <c r="I84" s="15">
        <f t="shared" si="7"/>
        <v>0</v>
      </c>
      <c r="J84" s="16">
        <f t="shared" si="8"/>
        <v>0</v>
      </c>
    </row>
    <row r="85" spans="1:10" ht="26.1" customHeight="1" x14ac:dyDescent="0.2">
      <c r="A85" s="22" t="s">
        <v>266</v>
      </c>
      <c r="B85" s="23" t="s">
        <v>145</v>
      </c>
      <c r="C85" s="24" t="s">
        <v>146</v>
      </c>
      <c r="D85" s="24" t="s">
        <v>147</v>
      </c>
      <c r="E85" s="25" t="s">
        <v>71</v>
      </c>
      <c r="F85" s="23">
        <v>45</v>
      </c>
      <c r="G85" s="26">
        <v>0</v>
      </c>
      <c r="H85" s="26">
        <f t="shared" si="6"/>
        <v>0</v>
      </c>
      <c r="I85" s="26">
        <f t="shared" si="7"/>
        <v>0</v>
      </c>
      <c r="J85" s="27">
        <f t="shared" si="8"/>
        <v>0</v>
      </c>
    </row>
    <row r="86" spans="1:10" ht="26.1" customHeight="1" x14ac:dyDescent="0.2">
      <c r="A86" s="17" t="s">
        <v>267</v>
      </c>
      <c r="B86" s="18"/>
      <c r="C86" s="18"/>
      <c r="D86" s="18" t="s">
        <v>268</v>
      </c>
      <c r="E86" s="18"/>
      <c r="F86" s="19"/>
      <c r="G86" s="18"/>
      <c r="H86" s="18"/>
      <c r="I86" s="20">
        <v>0</v>
      </c>
      <c r="J86" s="21">
        <f t="shared" si="8"/>
        <v>0</v>
      </c>
    </row>
    <row r="87" spans="1:10" ht="24" customHeight="1" x14ac:dyDescent="0.2">
      <c r="A87" s="17" t="s">
        <v>269</v>
      </c>
      <c r="B87" s="18"/>
      <c r="C87" s="18"/>
      <c r="D87" s="18" t="s">
        <v>270</v>
      </c>
      <c r="E87" s="18"/>
      <c r="F87" s="19"/>
      <c r="G87" s="18"/>
      <c r="H87" s="18"/>
      <c r="I87" s="20">
        <v>0</v>
      </c>
      <c r="J87" s="21">
        <f t="shared" si="8"/>
        <v>0</v>
      </c>
    </row>
    <row r="88" spans="1:10" ht="51.95" customHeight="1" x14ac:dyDescent="0.2">
      <c r="A88" s="22" t="s">
        <v>271</v>
      </c>
      <c r="B88" s="23" t="s">
        <v>272</v>
      </c>
      <c r="C88" s="24" t="s">
        <v>23</v>
      </c>
      <c r="D88" s="24" t="s">
        <v>273</v>
      </c>
      <c r="E88" s="25" t="s">
        <v>25</v>
      </c>
      <c r="F88" s="23">
        <v>10</v>
      </c>
      <c r="G88" s="26">
        <v>0</v>
      </c>
      <c r="H88" s="26" t="str">
        <f t="shared" ref="H88:H97" si="9">TRUNC(G88 * (1 + 18.38 / 100), 2) &amp;CHAR(10)&amp; "(18.38%)"</f>
        <v>0
(18.38%)</v>
      </c>
      <c r="I88" s="26">
        <f t="shared" ref="I88:I97" si="10">TRUNC((F88 * 1 ) * TRUNC(G88 * (1 + 18.38 / 100), 2), 2)</f>
        <v>0</v>
      </c>
      <c r="J88" s="27">
        <f t="shared" si="8"/>
        <v>0</v>
      </c>
    </row>
    <row r="89" spans="1:10" ht="51.95" customHeight="1" x14ac:dyDescent="0.2">
      <c r="A89" s="22" t="s">
        <v>274</v>
      </c>
      <c r="B89" s="23" t="s">
        <v>275</v>
      </c>
      <c r="C89" s="24" t="s">
        <v>23</v>
      </c>
      <c r="D89" s="24" t="s">
        <v>276</v>
      </c>
      <c r="E89" s="25" t="s">
        <v>25</v>
      </c>
      <c r="F89" s="23">
        <v>32</v>
      </c>
      <c r="G89" s="26">
        <v>0</v>
      </c>
      <c r="H89" s="26" t="str">
        <f t="shared" si="9"/>
        <v>0
(18.38%)</v>
      </c>
      <c r="I89" s="26">
        <f t="shared" si="10"/>
        <v>0</v>
      </c>
      <c r="J89" s="27">
        <f t="shared" si="8"/>
        <v>0</v>
      </c>
    </row>
    <row r="90" spans="1:10" ht="51.95" customHeight="1" x14ac:dyDescent="0.2">
      <c r="A90" s="22" t="s">
        <v>277</v>
      </c>
      <c r="B90" s="23" t="s">
        <v>278</v>
      </c>
      <c r="C90" s="24" t="s">
        <v>23</v>
      </c>
      <c r="D90" s="24" t="s">
        <v>279</v>
      </c>
      <c r="E90" s="25" t="s">
        <v>25</v>
      </c>
      <c r="F90" s="23">
        <v>3</v>
      </c>
      <c r="G90" s="26">
        <v>0</v>
      </c>
      <c r="H90" s="26" t="str">
        <f t="shared" si="9"/>
        <v>0
(18.38%)</v>
      </c>
      <c r="I90" s="26">
        <f t="shared" si="10"/>
        <v>0</v>
      </c>
      <c r="J90" s="27">
        <f t="shared" si="8"/>
        <v>0</v>
      </c>
    </row>
    <row r="91" spans="1:10" ht="51.95" customHeight="1" x14ac:dyDescent="0.2">
      <c r="A91" s="22" t="s">
        <v>280</v>
      </c>
      <c r="B91" s="23" t="s">
        <v>281</v>
      </c>
      <c r="C91" s="24" t="s">
        <v>23</v>
      </c>
      <c r="D91" s="24" t="s">
        <v>282</v>
      </c>
      <c r="E91" s="25" t="s">
        <v>25</v>
      </c>
      <c r="F91" s="23">
        <v>1</v>
      </c>
      <c r="G91" s="26">
        <v>0</v>
      </c>
      <c r="H91" s="26" t="str">
        <f t="shared" si="9"/>
        <v>0
(18.38%)</v>
      </c>
      <c r="I91" s="26">
        <f t="shared" si="10"/>
        <v>0</v>
      </c>
      <c r="J91" s="27">
        <f t="shared" si="8"/>
        <v>0</v>
      </c>
    </row>
    <row r="92" spans="1:10" ht="51.95" customHeight="1" x14ac:dyDescent="0.2">
      <c r="A92" s="22" t="s">
        <v>283</v>
      </c>
      <c r="B92" s="23" t="s">
        <v>284</v>
      </c>
      <c r="C92" s="24" t="s">
        <v>23</v>
      </c>
      <c r="D92" s="24" t="s">
        <v>285</v>
      </c>
      <c r="E92" s="25" t="s">
        <v>25</v>
      </c>
      <c r="F92" s="23">
        <v>1</v>
      </c>
      <c r="G92" s="26">
        <v>0</v>
      </c>
      <c r="H92" s="26" t="str">
        <f t="shared" si="9"/>
        <v>0
(18.38%)</v>
      </c>
      <c r="I92" s="26">
        <f t="shared" si="10"/>
        <v>0</v>
      </c>
      <c r="J92" s="27">
        <f t="shared" si="8"/>
        <v>0</v>
      </c>
    </row>
    <row r="93" spans="1:10" ht="51.95" customHeight="1" x14ac:dyDescent="0.2">
      <c r="A93" s="22" t="s">
        <v>286</v>
      </c>
      <c r="B93" s="23" t="s">
        <v>287</v>
      </c>
      <c r="C93" s="24" t="s">
        <v>23</v>
      </c>
      <c r="D93" s="24" t="s">
        <v>288</v>
      </c>
      <c r="E93" s="25" t="s">
        <v>25</v>
      </c>
      <c r="F93" s="23">
        <v>3</v>
      </c>
      <c r="G93" s="26">
        <v>0</v>
      </c>
      <c r="H93" s="26" t="str">
        <f t="shared" si="9"/>
        <v>0
(18.38%)</v>
      </c>
      <c r="I93" s="26">
        <f t="shared" si="10"/>
        <v>0</v>
      </c>
      <c r="J93" s="27">
        <f t="shared" si="8"/>
        <v>0</v>
      </c>
    </row>
    <row r="94" spans="1:10" ht="51.95" customHeight="1" x14ac:dyDescent="0.2">
      <c r="A94" s="22" t="s">
        <v>289</v>
      </c>
      <c r="B94" s="23" t="s">
        <v>290</v>
      </c>
      <c r="C94" s="24" t="s">
        <v>23</v>
      </c>
      <c r="D94" s="24" t="s">
        <v>291</v>
      </c>
      <c r="E94" s="25" t="s">
        <v>25</v>
      </c>
      <c r="F94" s="23">
        <v>1</v>
      </c>
      <c r="G94" s="26">
        <v>0</v>
      </c>
      <c r="H94" s="26" t="str">
        <f t="shared" si="9"/>
        <v>0
(18.38%)</v>
      </c>
      <c r="I94" s="26">
        <f t="shared" si="10"/>
        <v>0</v>
      </c>
      <c r="J94" s="27">
        <f t="shared" si="8"/>
        <v>0</v>
      </c>
    </row>
    <row r="95" spans="1:10" ht="26.1" customHeight="1" x14ac:dyDescent="0.2">
      <c r="A95" s="22" t="s">
        <v>292</v>
      </c>
      <c r="B95" s="23" t="s">
        <v>293</v>
      </c>
      <c r="C95" s="24" t="s">
        <v>23</v>
      </c>
      <c r="D95" s="24" t="s">
        <v>294</v>
      </c>
      <c r="E95" s="25" t="s">
        <v>25</v>
      </c>
      <c r="F95" s="23">
        <v>4</v>
      </c>
      <c r="G95" s="26">
        <v>0</v>
      </c>
      <c r="H95" s="26" t="str">
        <f t="shared" si="9"/>
        <v>0
(18.38%)</v>
      </c>
      <c r="I95" s="26">
        <f t="shared" si="10"/>
        <v>0</v>
      </c>
      <c r="J95" s="27">
        <f t="shared" si="8"/>
        <v>0</v>
      </c>
    </row>
    <row r="96" spans="1:10" ht="26.1" customHeight="1" x14ac:dyDescent="0.2">
      <c r="A96" s="22" t="s">
        <v>295</v>
      </c>
      <c r="B96" s="23" t="s">
        <v>296</v>
      </c>
      <c r="C96" s="24" t="s">
        <v>23</v>
      </c>
      <c r="D96" s="24" t="s">
        <v>297</v>
      </c>
      <c r="E96" s="25" t="s">
        <v>25</v>
      </c>
      <c r="F96" s="23">
        <v>5</v>
      </c>
      <c r="G96" s="26">
        <v>0</v>
      </c>
      <c r="H96" s="26" t="str">
        <f t="shared" si="9"/>
        <v>0
(18.38%)</v>
      </c>
      <c r="I96" s="26">
        <f t="shared" si="10"/>
        <v>0</v>
      </c>
      <c r="J96" s="27">
        <f t="shared" si="8"/>
        <v>0</v>
      </c>
    </row>
    <row r="97" spans="1:10" ht="26.1" customHeight="1" x14ac:dyDescent="0.2">
      <c r="A97" s="22" t="s">
        <v>298</v>
      </c>
      <c r="B97" s="23" t="s">
        <v>299</v>
      </c>
      <c r="C97" s="24" t="s">
        <v>23</v>
      </c>
      <c r="D97" s="24" t="s">
        <v>300</v>
      </c>
      <c r="E97" s="25" t="s">
        <v>25</v>
      </c>
      <c r="F97" s="23">
        <v>1</v>
      </c>
      <c r="G97" s="26">
        <v>0</v>
      </c>
      <c r="H97" s="26" t="str">
        <f t="shared" si="9"/>
        <v>0
(18.38%)</v>
      </c>
      <c r="I97" s="26">
        <f t="shared" si="10"/>
        <v>0</v>
      </c>
      <c r="J97" s="27">
        <f t="shared" si="8"/>
        <v>0</v>
      </c>
    </row>
    <row r="98" spans="1:10" ht="39" customHeight="1" x14ac:dyDescent="0.2">
      <c r="A98" s="11" t="s">
        <v>301</v>
      </c>
      <c r="B98" s="12" t="s">
        <v>302</v>
      </c>
      <c r="C98" s="13" t="s">
        <v>23</v>
      </c>
      <c r="D98" s="13" t="s">
        <v>303</v>
      </c>
      <c r="E98" s="14" t="s">
        <v>25</v>
      </c>
      <c r="F98" s="12">
        <v>51</v>
      </c>
      <c r="G98" s="15">
        <v>0</v>
      </c>
      <c r="H98" s="15">
        <f t="shared" ref="H98:H118" si="11">TRUNC(G98 * (1 + 24.86 / 100), 2)</f>
        <v>0</v>
      </c>
      <c r="I98" s="15">
        <f t="shared" ref="I98:I118" si="12">TRUNC(F98 * H98, 2)</f>
        <v>0</v>
      </c>
      <c r="J98" s="16">
        <f t="shared" si="8"/>
        <v>0</v>
      </c>
    </row>
    <row r="99" spans="1:10" ht="24" customHeight="1" x14ac:dyDescent="0.2">
      <c r="A99" s="11" t="s">
        <v>304</v>
      </c>
      <c r="B99" s="12" t="s">
        <v>305</v>
      </c>
      <c r="C99" s="13" t="s">
        <v>23</v>
      </c>
      <c r="D99" s="13" t="s">
        <v>306</v>
      </c>
      <c r="E99" s="14" t="s">
        <v>25</v>
      </c>
      <c r="F99" s="12">
        <v>10</v>
      </c>
      <c r="G99" s="15">
        <v>0</v>
      </c>
      <c r="H99" s="15">
        <f t="shared" si="11"/>
        <v>0</v>
      </c>
      <c r="I99" s="15">
        <f t="shared" si="12"/>
        <v>0</v>
      </c>
      <c r="J99" s="16">
        <f t="shared" si="8"/>
        <v>0</v>
      </c>
    </row>
    <row r="100" spans="1:10" ht="65.099999999999994" customHeight="1" x14ac:dyDescent="0.2">
      <c r="A100" s="11" t="s">
        <v>307</v>
      </c>
      <c r="B100" s="12" t="s">
        <v>308</v>
      </c>
      <c r="C100" s="13" t="s">
        <v>28</v>
      </c>
      <c r="D100" s="13" t="s">
        <v>309</v>
      </c>
      <c r="E100" s="14" t="s">
        <v>79</v>
      </c>
      <c r="F100" s="12">
        <v>151</v>
      </c>
      <c r="G100" s="15">
        <v>0</v>
      </c>
      <c r="H100" s="15">
        <f t="shared" si="11"/>
        <v>0</v>
      </c>
      <c r="I100" s="15">
        <f t="shared" si="12"/>
        <v>0</v>
      </c>
      <c r="J100" s="16">
        <f t="shared" si="8"/>
        <v>0</v>
      </c>
    </row>
    <row r="101" spans="1:10" ht="51.95" customHeight="1" x14ac:dyDescent="0.2">
      <c r="A101" s="11" t="s">
        <v>310</v>
      </c>
      <c r="B101" s="12" t="s">
        <v>311</v>
      </c>
      <c r="C101" s="13" t="s">
        <v>28</v>
      </c>
      <c r="D101" s="13" t="s">
        <v>312</v>
      </c>
      <c r="E101" s="14" t="s">
        <v>79</v>
      </c>
      <c r="F101" s="12">
        <v>21</v>
      </c>
      <c r="G101" s="15">
        <v>0</v>
      </c>
      <c r="H101" s="15">
        <f t="shared" si="11"/>
        <v>0</v>
      </c>
      <c r="I101" s="15">
        <f t="shared" si="12"/>
        <v>0</v>
      </c>
      <c r="J101" s="16">
        <f t="shared" ref="J101:J132" si="13">I101 / 2742336.09</f>
        <v>0</v>
      </c>
    </row>
    <row r="102" spans="1:10" ht="51.95" customHeight="1" x14ac:dyDescent="0.2">
      <c r="A102" s="11" t="s">
        <v>313</v>
      </c>
      <c r="B102" s="12" t="s">
        <v>314</v>
      </c>
      <c r="C102" s="13" t="s">
        <v>28</v>
      </c>
      <c r="D102" s="13" t="s">
        <v>315</v>
      </c>
      <c r="E102" s="14" t="s">
        <v>79</v>
      </c>
      <c r="F102" s="12">
        <v>487</v>
      </c>
      <c r="G102" s="15">
        <v>0</v>
      </c>
      <c r="H102" s="15">
        <f t="shared" si="11"/>
        <v>0</v>
      </c>
      <c r="I102" s="15">
        <f t="shared" si="12"/>
        <v>0</v>
      </c>
      <c r="J102" s="16">
        <f t="shared" si="13"/>
        <v>0</v>
      </c>
    </row>
    <row r="103" spans="1:10" ht="51.95" customHeight="1" x14ac:dyDescent="0.2">
      <c r="A103" s="11" t="s">
        <v>316</v>
      </c>
      <c r="B103" s="12" t="s">
        <v>317</v>
      </c>
      <c r="C103" s="13" t="s">
        <v>28</v>
      </c>
      <c r="D103" s="13" t="s">
        <v>318</v>
      </c>
      <c r="E103" s="14" t="s">
        <v>79</v>
      </c>
      <c r="F103" s="12">
        <v>166</v>
      </c>
      <c r="G103" s="15">
        <v>0</v>
      </c>
      <c r="H103" s="15">
        <f t="shared" si="11"/>
        <v>0</v>
      </c>
      <c r="I103" s="15">
        <f t="shared" si="12"/>
        <v>0</v>
      </c>
      <c r="J103" s="16">
        <f t="shared" si="13"/>
        <v>0</v>
      </c>
    </row>
    <row r="104" spans="1:10" ht="51.95" customHeight="1" x14ac:dyDescent="0.2">
      <c r="A104" s="11" t="s">
        <v>319</v>
      </c>
      <c r="B104" s="12" t="s">
        <v>320</v>
      </c>
      <c r="C104" s="13" t="s">
        <v>28</v>
      </c>
      <c r="D104" s="13" t="s">
        <v>321</v>
      </c>
      <c r="E104" s="14" t="s">
        <v>79</v>
      </c>
      <c r="F104" s="12">
        <v>410</v>
      </c>
      <c r="G104" s="15">
        <v>0</v>
      </c>
      <c r="H104" s="15">
        <f t="shared" si="11"/>
        <v>0</v>
      </c>
      <c r="I104" s="15">
        <f t="shared" si="12"/>
        <v>0</v>
      </c>
      <c r="J104" s="16">
        <f t="shared" si="13"/>
        <v>0</v>
      </c>
    </row>
    <row r="105" spans="1:10" ht="26.1" customHeight="1" x14ac:dyDescent="0.2">
      <c r="A105" s="11" t="s">
        <v>322</v>
      </c>
      <c r="B105" s="12" t="s">
        <v>323</v>
      </c>
      <c r="C105" s="13" t="s">
        <v>146</v>
      </c>
      <c r="D105" s="13" t="s">
        <v>324</v>
      </c>
      <c r="E105" s="14" t="s">
        <v>180</v>
      </c>
      <c r="F105" s="12">
        <v>10</v>
      </c>
      <c r="G105" s="15">
        <v>0</v>
      </c>
      <c r="H105" s="15">
        <f t="shared" si="11"/>
        <v>0</v>
      </c>
      <c r="I105" s="15">
        <f t="shared" si="12"/>
        <v>0</v>
      </c>
      <c r="J105" s="16">
        <f t="shared" si="13"/>
        <v>0</v>
      </c>
    </row>
    <row r="106" spans="1:10" ht="39" customHeight="1" x14ac:dyDescent="0.2">
      <c r="A106" s="11" t="s">
        <v>325</v>
      </c>
      <c r="B106" s="12" t="s">
        <v>326</v>
      </c>
      <c r="C106" s="13" t="s">
        <v>327</v>
      </c>
      <c r="D106" s="13" t="s">
        <v>328</v>
      </c>
      <c r="E106" s="14" t="s">
        <v>79</v>
      </c>
      <c r="F106" s="12">
        <v>94</v>
      </c>
      <c r="G106" s="15">
        <v>0</v>
      </c>
      <c r="H106" s="15">
        <f t="shared" si="11"/>
        <v>0</v>
      </c>
      <c r="I106" s="15">
        <f t="shared" si="12"/>
        <v>0</v>
      </c>
      <c r="J106" s="16">
        <f t="shared" si="13"/>
        <v>0</v>
      </c>
    </row>
    <row r="107" spans="1:10" ht="51.95" customHeight="1" x14ac:dyDescent="0.2">
      <c r="A107" s="11" t="s">
        <v>329</v>
      </c>
      <c r="B107" s="12" t="s">
        <v>330</v>
      </c>
      <c r="C107" s="13" t="s">
        <v>23</v>
      </c>
      <c r="D107" s="13" t="s">
        <v>331</v>
      </c>
      <c r="E107" s="14" t="s">
        <v>79</v>
      </c>
      <c r="F107" s="12">
        <v>80</v>
      </c>
      <c r="G107" s="15">
        <v>0</v>
      </c>
      <c r="H107" s="15">
        <f t="shared" si="11"/>
        <v>0</v>
      </c>
      <c r="I107" s="15">
        <f t="shared" si="12"/>
        <v>0</v>
      </c>
      <c r="J107" s="16">
        <f t="shared" si="13"/>
        <v>0</v>
      </c>
    </row>
    <row r="108" spans="1:10" ht="51.95" customHeight="1" x14ac:dyDescent="0.2">
      <c r="A108" s="11" t="s">
        <v>332</v>
      </c>
      <c r="B108" s="12" t="s">
        <v>333</v>
      </c>
      <c r="C108" s="13" t="s">
        <v>28</v>
      </c>
      <c r="D108" s="13" t="s">
        <v>334</v>
      </c>
      <c r="E108" s="14" t="s">
        <v>79</v>
      </c>
      <c r="F108" s="12">
        <v>92</v>
      </c>
      <c r="G108" s="15">
        <v>0</v>
      </c>
      <c r="H108" s="15">
        <f t="shared" si="11"/>
        <v>0</v>
      </c>
      <c r="I108" s="15">
        <f t="shared" si="12"/>
        <v>0</v>
      </c>
      <c r="J108" s="16">
        <f t="shared" si="13"/>
        <v>0</v>
      </c>
    </row>
    <row r="109" spans="1:10" ht="51.95" customHeight="1" x14ac:dyDescent="0.2">
      <c r="A109" s="11" t="s">
        <v>335</v>
      </c>
      <c r="B109" s="12" t="s">
        <v>336</v>
      </c>
      <c r="C109" s="13" t="s">
        <v>23</v>
      </c>
      <c r="D109" s="13" t="s">
        <v>337</v>
      </c>
      <c r="E109" s="14" t="s">
        <v>25</v>
      </c>
      <c r="F109" s="12">
        <v>5</v>
      </c>
      <c r="G109" s="15">
        <v>0</v>
      </c>
      <c r="H109" s="15">
        <f t="shared" si="11"/>
        <v>0</v>
      </c>
      <c r="I109" s="15">
        <f t="shared" si="12"/>
        <v>0</v>
      </c>
      <c r="J109" s="16">
        <f t="shared" si="13"/>
        <v>0</v>
      </c>
    </row>
    <row r="110" spans="1:10" ht="51.95" customHeight="1" x14ac:dyDescent="0.2">
      <c r="A110" s="11" t="s">
        <v>338</v>
      </c>
      <c r="B110" s="12" t="s">
        <v>339</v>
      </c>
      <c r="C110" s="13" t="s">
        <v>23</v>
      </c>
      <c r="D110" s="13" t="s">
        <v>340</v>
      </c>
      <c r="E110" s="14" t="s">
        <v>25</v>
      </c>
      <c r="F110" s="12">
        <v>47</v>
      </c>
      <c r="G110" s="15">
        <v>0</v>
      </c>
      <c r="H110" s="15">
        <f t="shared" si="11"/>
        <v>0</v>
      </c>
      <c r="I110" s="15">
        <f t="shared" si="12"/>
        <v>0</v>
      </c>
      <c r="J110" s="16">
        <f t="shared" si="13"/>
        <v>0</v>
      </c>
    </row>
    <row r="111" spans="1:10" ht="51.95" customHeight="1" x14ac:dyDescent="0.2">
      <c r="A111" s="11" t="s">
        <v>341</v>
      </c>
      <c r="B111" s="12" t="s">
        <v>342</v>
      </c>
      <c r="C111" s="13" t="s">
        <v>23</v>
      </c>
      <c r="D111" s="13" t="s">
        <v>343</v>
      </c>
      <c r="E111" s="14" t="s">
        <v>25</v>
      </c>
      <c r="F111" s="12">
        <v>5</v>
      </c>
      <c r="G111" s="15">
        <v>0</v>
      </c>
      <c r="H111" s="15">
        <f t="shared" si="11"/>
        <v>0</v>
      </c>
      <c r="I111" s="15">
        <f t="shared" si="12"/>
        <v>0</v>
      </c>
      <c r="J111" s="16">
        <f t="shared" si="13"/>
        <v>0</v>
      </c>
    </row>
    <row r="112" spans="1:10" ht="51.95" customHeight="1" x14ac:dyDescent="0.2">
      <c r="A112" s="11" t="s">
        <v>344</v>
      </c>
      <c r="B112" s="12" t="s">
        <v>345</v>
      </c>
      <c r="C112" s="13" t="s">
        <v>23</v>
      </c>
      <c r="D112" s="13" t="s">
        <v>346</v>
      </c>
      <c r="E112" s="14" t="s">
        <v>25</v>
      </c>
      <c r="F112" s="12">
        <v>47</v>
      </c>
      <c r="G112" s="15">
        <v>0</v>
      </c>
      <c r="H112" s="15">
        <f t="shared" si="11"/>
        <v>0</v>
      </c>
      <c r="I112" s="15">
        <f t="shared" si="12"/>
        <v>0</v>
      </c>
      <c r="J112" s="16">
        <f t="shared" si="13"/>
        <v>0</v>
      </c>
    </row>
    <row r="113" spans="1:10" ht="26.1" customHeight="1" x14ac:dyDescent="0.2">
      <c r="A113" s="11" t="s">
        <v>347</v>
      </c>
      <c r="B113" s="12" t="s">
        <v>348</v>
      </c>
      <c r="C113" s="13" t="s">
        <v>23</v>
      </c>
      <c r="D113" s="13" t="s">
        <v>349</v>
      </c>
      <c r="E113" s="14" t="s">
        <v>25</v>
      </c>
      <c r="F113" s="12">
        <v>13</v>
      </c>
      <c r="G113" s="15">
        <v>0</v>
      </c>
      <c r="H113" s="15">
        <f t="shared" si="11"/>
        <v>0</v>
      </c>
      <c r="I113" s="15">
        <f t="shared" si="12"/>
        <v>0</v>
      </c>
      <c r="J113" s="16">
        <f t="shared" si="13"/>
        <v>0</v>
      </c>
    </row>
    <row r="114" spans="1:10" ht="26.1" customHeight="1" x14ac:dyDescent="0.2">
      <c r="A114" s="11" t="s">
        <v>350</v>
      </c>
      <c r="B114" s="12" t="s">
        <v>351</v>
      </c>
      <c r="C114" s="13" t="s">
        <v>23</v>
      </c>
      <c r="D114" s="13" t="s">
        <v>352</v>
      </c>
      <c r="E114" s="14" t="s">
        <v>25</v>
      </c>
      <c r="F114" s="12">
        <v>19</v>
      </c>
      <c r="G114" s="15">
        <v>0</v>
      </c>
      <c r="H114" s="15">
        <f t="shared" si="11"/>
        <v>0</v>
      </c>
      <c r="I114" s="15">
        <f t="shared" si="12"/>
        <v>0</v>
      </c>
      <c r="J114" s="16">
        <f t="shared" si="13"/>
        <v>0</v>
      </c>
    </row>
    <row r="115" spans="1:10" ht="26.1" customHeight="1" x14ac:dyDescent="0.2">
      <c r="A115" s="11" t="s">
        <v>353</v>
      </c>
      <c r="B115" s="12" t="s">
        <v>354</v>
      </c>
      <c r="C115" s="13" t="s">
        <v>23</v>
      </c>
      <c r="D115" s="13" t="s">
        <v>355</v>
      </c>
      <c r="E115" s="14" t="s">
        <v>25</v>
      </c>
      <c r="F115" s="12">
        <v>9</v>
      </c>
      <c r="G115" s="15">
        <v>0</v>
      </c>
      <c r="H115" s="15">
        <f t="shared" si="11"/>
        <v>0</v>
      </c>
      <c r="I115" s="15">
        <f t="shared" si="12"/>
        <v>0</v>
      </c>
      <c r="J115" s="16">
        <f t="shared" si="13"/>
        <v>0</v>
      </c>
    </row>
    <row r="116" spans="1:10" ht="26.1" customHeight="1" x14ac:dyDescent="0.2">
      <c r="A116" s="22" t="s">
        <v>356</v>
      </c>
      <c r="B116" s="23" t="s">
        <v>357</v>
      </c>
      <c r="C116" s="24" t="s">
        <v>23</v>
      </c>
      <c r="D116" s="24" t="s">
        <v>358</v>
      </c>
      <c r="E116" s="25" t="s">
        <v>25</v>
      </c>
      <c r="F116" s="23">
        <v>51</v>
      </c>
      <c r="G116" s="26">
        <v>0</v>
      </c>
      <c r="H116" s="26">
        <f t="shared" si="11"/>
        <v>0</v>
      </c>
      <c r="I116" s="26">
        <f t="shared" si="12"/>
        <v>0</v>
      </c>
      <c r="J116" s="27">
        <f t="shared" si="13"/>
        <v>0</v>
      </c>
    </row>
    <row r="117" spans="1:10" ht="26.1" customHeight="1" x14ac:dyDescent="0.2">
      <c r="A117" s="22" t="s">
        <v>359</v>
      </c>
      <c r="B117" s="23" t="s">
        <v>145</v>
      </c>
      <c r="C117" s="24" t="s">
        <v>146</v>
      </c>
      <c r="D117" s="24" t="s">
        <v>360</v>
      </c>
      <c r="E117" s="25" t="s">
        <v>71</v>
      </c>
      <c r="F117" s="23">
        <v>60</v>
      </c>
      <c r="G117" s="26">
        <v>0</v>
      </c>
      <c r="H117" s="26">
        <f t="shared" si="11"/>
        <v>0</v>
      </c>
      <c r="I117" s="26">
        <f t="shared" si="12"/>
        <v>0</v>
      </c>
      <c r="J117" s="27">
        <f t="shared" si="13"/>
        <v>0</v>
      </c>
    </row>
    <row r="118" spans="1:10" ht="24" customHeight="1" x14ac:dyDescent="0.2">
      <c r="A118" s="11" t="s">
        <v>361</v>
      </c>
      <c r="B118" s="12" t="s">
        <v>362</v>
      </c>
      <c r="C118" s="13" t="s">
        <v>363</v>
      </c>
      <c r="D118" s="13" t="s">
        <v>364</v>
      </c>
      <c r="E118" s="14" t="s">
        <v>365</v>
      </c>
      <c r="F118" s="12">
        <v>6</v>
      </c>
      <c r="G118" s="15">
        <v>0</v>
      </c>
      <c r="H118" s="15">
        <f t="shared" si="11"/>
        <v>0</v>
      </c>
      <c r="I118" s="15">
        <f t="shared" si="12"/>
        <v>0</v>
      </c>
      <c r="J118" s="16">
        <f t="shared" si="13"/>
        <v>0</v>
      </c>
    </row>
    <row r="119" spans="1:10" ht="24" customHeight="1" x14ac:dyDescent="0.2">
      <c r="A119" s="17" t="s">
        <v>366</v>
      </c>
      <c r="B119" s="18"/>
      <c r="C119" s="18"/>
      <c r="D119" s="18" t="s">
        <v>367</v>
      </c>
      <c r="E119" s="18"/>
      <c r="F119" s="19"/>
      <c r="G119" s="18"/>
      <c r="H119" s="18"/>
      <c r="I119" s="20">
        <v>0</v>
      </c>
      <c r="J119" s="21">
        <f t="shared" si="13"/>
        <v>0</v>
      </c>
    </row>
    <row r="120" spans="1:10" ht="39" customHeight="1" x14ac:dyDescent="0.2">
      <c r="A120" s="11" t="s">
        <v>368</v>
      </c>
      <c r="B120" s="12" t="s">
        <v>369</v>
      </c>
      <c r="C120" s="13" t="s">
        <v>28</v>
      </c>
      <c r="D120" s="13" t="s">
        <v>370</v>
      </c>
      <c r="E120" s="14" t="s">
        <v>44</v>
      </c>
      <c r="F120" s="12">
        <v>305</v>
      </c>
      <c r="G120" s="15">
        <v>0</v>
      </c>
      <c r="H120" s="15">
        <f t="shared" ref="H120:H141" si="14">TRUNC(G120 * (1 + 24.86 / 100), 2)</f>
        <v>0</v>
      </c>
      <c r="I120" s="15">
        <f t="shared" ref="I120:I141" si="15">TRUNC(F120 * H120, 2)</f>
        <v>0</v>
      </c>
      <c r="J120" s="16">
        <f t="shared" si="13"/>
        <v>0</v>
      </c>
    </row>
    <row r="121" spans="1:10" ht="26.1" customHeight="1" x14ac:dyDescent="0.2">
      <c r="A121" s="11" t="s">
        <v>371</v>
      </c>
      <c r="B121" s="12" t="s">
        <v>372</v>
      </c>
      <c r="C121" s="13" t="s">
        <v>55</v>
      </c>
      <c r="D121" s="13" t="s">
        <v>373</v>
      </c>
      <c r="E121" s="14" t="s">
        <v>374</v>
      </c>
      <c r="F121" s="12">
        <v>556.4</v>
      </c>
      <c r="G121" s="15">
        <v>0</v>
      </c>
      <c r="H121" s="15">
        <f t="shared" si="14"/>
        <v>0</v>
      </c>
      <c r="I121" s="15">
        <f t="shared" si="15"/>
        <v>0</v>
      </c>
      <c r="J121" s="16">
        <f t="shared" si="13"/>
        <v>0</v>
      </c>
    </row>
    <row r="122" spans="1:10" ht="39" customHeight="1" x14ac:dyDescent="0.2">
      <c r="A122" s="11" t="s">
        <v>375</v>
      </c>
      <c r="B122" s="12" t="s">
        <v>376</v>
      </c>
      <c r="C122" s="13" t="s">
        <v>28</v>
      </c>
      <c r="D122" s="13" t="s">
        <v>377</v>
      </c>
      <c r="E122" s="14" t="s">
        <v>44</v>
      </c>
      <c r="F122" s="12">
        <v>412</v>
      </c>
      <c r="G122" s="15">
        <v>0</v>
      </c>
      <c r="H122" s="15">
        <f t="shared" si="14"/>
        <v>0</v>
      </c>
      <c r="I122" s="15">
        <f t="shared" si="15"/>
        <v>0</v>
      </c>
      <c r="J122" s="16">
        <f t="shared" si="13"/>
        <v>0</v>
      </c>
    </row>
    <row r="123" spans="1:10" ht="51.95" customHeight="1" x14ac:dyDescent="0.2">
      <c r="A123" s="11" t="s">
        <v>378</v>
      </c>
      <c r="B123" s="12" t="s">
        <v>379</v>
      </c>
      <c r="C123" s="13" t="s">
        <v>23</v>
      </c>
      <c r="D123" s="13" t="s">
        <v>380</v>
      </c>
      <c r="E123" s="14" t="s">
        <v>79</v>
      </c>
      <c r="F123" s="12">
        <v>25</v>
      </c>
      <c r="G123" s="15">
        <v>0</v>
      </c>
      <c r="H123" s="15">
        <f t="shared" si="14"/>
        <v>0</v>
      </c>
      <c r="I123" s="15">
        <f t="shared" si="15"/>
        <v>0</v>
      </c>
      <c r="J123" s="16">
        <f t="shared" si="13"/>
        <v>0</v>
      </c>
    </row>
    <row r="124" spans="1:10" ht="26.1" customHeight="1" x14ac:dyDescent="0.2">
      <c r="A124" s="11" t="s">
        <v>381</v>
      </c>
      <c r="B124" s="12" t="s">
        <v>382</v>
      </c>
      <c r="C124" s="13" t="s">
        <v>23</v>
      </c>
      <c r="D124" s="13" t="s">
        <v>383</v>
      </c>
      <c r="E124" s="14" t="s">
        <v>25</v>
      </c>
      <c r="F124" s="12">
        <v>48</v>
      </c>
      <c r="G124" s="15">
        <v>0</v>
      </c>
      <c r="H124" s="15">
        <f t="shared" si="14"/>
        <v>0</v>
      </c>
      <c r="I124" s="15">
        <f t="shared" si="15"/>
        <v>0</v>
      </c>
      <c r="J124" s="16">
        <f t="shared" si="13"/>
        <v>0</v>
      </c>
    </row>
    <row r="125" spans="1:10" ht="26.1" customHeight="1" x14ac:dyDescent="0.2">
      <c r="A125" s="22" t="s">
        <v>384</v>
      </c>
      <c r="B125" s="23" t="s">
        <v>385</v>
      </c>
      <c r="C125" s="24" t="s">
        <v>55</v>
      </c>
      <c r="D125" s="24" t="s">
        <v>386</v>
      </c>
      <c r="E125" s="25" t="s">
        <v>25</v>
      </c>
      <c r="F125" s="23">
        <v>40</v>
      </c>
      <c r="G125" s="26">
        <v>0</v>
      </c>
      <c r="H125" s="26">
        <f t="shared" si="14"/>
        <v>0</v>
      </c>
      <c r="I125" s="26">
        <f t="shared" si="15"/>
        <v>0</v>
      </c>
      <c r="J125" s="27">
        <f t="shared" si="13"/>
        <v>0</v>
      </c>
    </row>
    <row r="126" spans="1:10" ht="39" customHeight="1" x14ac:dyDescent="0.2">
      <c r="A126" s="22" t="s">
        <v>387</v>
      </c>
      <c r="B126" s="23" t="s">
        <v>388</v>
      </c>
      <c r="C126" s="24" t="s">
        <v>23</v>
      </c>
      <c r="D126" s="24" t="s">
        <v>389</v>
      </c>
      <c r="E126" s="25" t="s">
        <v>25</v>
      </c>
      <c r="F126" s="23">
        <v>1</v>
      </c>
      <c r="G126" s="26">
        <v>0</v>
      </c>
      <c r="H126" s="26">
        <f t="shared" si="14"/>
        <v>0</v>
      </c>
      <c r="I126" s="26">
        <f t="shared" si="15"/>
        <v>0</v>
      </c>
      <c r="J126" s="27">
        <f t="shared" si="13"/>
        <v>0</v>
      </c>
    </row>
    <row r="127" spans="1:10" ht="39" customHeight="1" x14ac:dyDescent="0.2">
      <c r="A127" s="22" t="s">
        <v>390</v>
      </c>
      <c r="B127" s="23" t="s">
        <v>391</v>
      </c>
      <c r="C127" s="24" t="s">
        <v>23</v>
      </c>
      <c r="D127" s="24" t="s">
        <v>392</v>
      </c>
      <c r="E127" s="25" t="s">
        <v>25</v>
      </c>
      <c r="F127" s="23">
        <v>5</v>
      </c>
      <c r="G127" s="26">
        <v>0</v>
      </c>
      <c r="H127" s="26">
        <f t="shared" si="14"/>
        <v>0</v>
      </c>
      <c r="I127" s="26">
        <f t="shared" si="15"/>
        <v>0</v>
      </c>
      <c r="J127" s="27">
        <f t="shared" si="13"/>
        <v>0</v>
      </c>
    </row>
    <row r="128" spans="1:10" ht="39" customHeight="1" x14ac:dyDescent="0.2">
      <c r="A128" s="22" t="s">
        <v>393</v>
      </c>
      <c r="B128" s="23" t="s">
        <v>394</v>
      </c>
      <c r="C128" s="24" t="s">
        <v>23</v>
      </c>
      <c r="D128" s="24" t="s">
        <v>395</v>
      </c>
      <c r="E128" s="25" t="s">
        <v>25</v>
      </c>
      <c r="F128" s="23">
        <v>4</v>
      </c>
      <c r="G128" s="26">
        <v>0</v>
      </c>
      <c r="H128" s="26">
        <f t="shared" si="14"/>
        <v>0</v>
      </c>
      <c r="I128" s="26">
        <f t="shared" si="15"/>
        <v>0</v>
      </c>
      <c r="J128" s="27">
        <f t="shared" si="13"/>
        <v>0</v>
      </c>
    </row>
    <row r="129" spans="1:10" ht="26.1" customHeight="1" x14ac:dyDescent="0.2">
      <c r="A129" s="22" t="s">
        <v>396</v>
      </c>
      <c r="B129" s="23" t="s">
        <v>397</v>
      </c>
      <c r="C129" s="24" t="s">
        <v>23</v>
      </c>
      <c r="D129" s="24" t="s">
        <v>398</v>
      </c>
      <c r="E129" s="25" t="s">
        <v>25</v>
      </c>
      <c r="F129" s="23">
        <v>1</v>
      </c>
      <c r="G129" s="26">
        <v>0</v>
      </c>
      <c r="H129" s="26">
        <f t="shared" si="14"/>
        <v>0</v>
      </c>
      <c r="I129" s="26">
        <f t="shared" si="15"/>
        <v>0</v>
      </c>
      <c r="J129" s="27">
        <f t="shared" si="13"/>
        <v>0</v>
      </c>
    </row>
    <row r="130" spans="1:10" ht="26.1" customHeight="1" x14ac:dyDescent="0.2">
      <c r="A130" s="22" t="s">
        <v>399</v>
      </c>
      <c r="B130" s="23" t="s">
        <v>400</v>
      </c>
      <c r="C130" s="24" t="s">
        <v>23</v>
      </c>
      <c r="D130" s="24" t="s">
        <v>401</v>
      </c>
      <c r="E130" s="25" t="s">
        <v>25</v>
      </c>
      <c r="F130" s="23">
        <v>1</v>
      </c>
      <c r="G130" s="26">
        <v>0</v>
      </c>
      <c r="H130" s="26">
        <f t="shared" si="14"/>
        <v>0</v>
      </c>
      <c r="I130" s="26">
        <f t="shared" si="15"/>
        <v>0</v>
      </c>
      <c r="J130" s="27">
        <f t="shared" si="13"/>
        <v>0</v>
      </c>
    </row>
    <row r="131" spans="1:10" ht="26.1" customHeight="1" x14ac:dyDescent="0.2">
      <c r="A131" s="22" t="s">
        <v>402</v>
      </c>
      <c r="B131" s="23" t="s">
        <v>403</v>
      </c>
      <c r="C131" s="24" t="s">
        <v>23</v>
      </c>
      <c r="D131" s="24" t="s">
        <v>404</v>
      </c>
      <c r="E131" s="25" t="s">
        <v>25</v>
      </c>
      <c r="F131" s="23">
        <v>8</v>
      </c>
      <c r="G131" s="26">
        <v>0</v>
      </c>
      <c r="H131" s="26">
        <f t="shared" si="14"/>
        <v>0</v>
      </c>
      <c r="I131" s="26">
        <f t="shared" si="15"/>
        <v>0</v>
      </c>
      <c r="J131" s="27">
        <f t="shared" si="13"/>
        <v>0</v>
      </c>
    </row>
    <row r="132" spans="1:10" ht="24" customHeight="1" x14ac:dyDescent="0.2">
      <c r="A132" s="11" t="s">
        <v>405</v>
      </c>
      <c r="B132" s="12" t="s">
        <v>406</v>
      </c>
      <c r="C132" s="13" t="s">
        <v>23</v>
      </c>
      <c r="D132" s="13" t="s">
        <v>407</v>
      </c>
      <c r="E132" s="14" t="s">
        <v>25</v>
      </c>
      <c r="F132" s="12">
        <v>20</v>
      </c>
      <c r="G132" s="15">
        <v>0</v>
      </c>
      <c r="H132" s="15">
        <f t="shared" si="14"/>
        <v>0</v>
      </c>
      <c r="I132" s="15">
        <f t="shared" si="15"/>
        <v>0</v>
      </c>
      <c r="J132" s="16">
        <f t="shared" si="13"/>
        <v>0</v>
      </c>
    </row>
    <row r="133" spans="1:10" ht="51.95" customHeight="1" x14ac:dyDescent="0.2">
      <c r="A133" s="22" t="s">
        <v>408</v>
      </c>
      <c r="B133" s="23" t="s">
        <v>409</v>
      </c>
      <c r="C133" s="24" t="s">
        <v>23</v>
      </c>
      <c r="D133" s="24" t="s">
        <v>410</v>
      </c>
      <c r="E133" s="25" t="s">
        <v>25</v>
      </c>
      <c r="F133" s="23">
        <v>4</v>
      </c>
      <c r="G133" s="26">
        <v>0</v>
      </c>
      <c r="H133" s="26">
        <f t="shared" si="14"/>
        <v>0</v>
      </c>
      <c r="I133" s="26">
        <f t="shared" si="15"/>
        <v>0</v>
      </c>
      <c r="J133" s="27">
        <f t="shared" ref="J133:J164" si="16">I133 / 2742336.09</f>
        <v>0</v>
      </c>
    </row>
    <row r="134" spans="1:10" ht="51.95" customHeight="1" x14ac:dyDescent="0.2">
      <c r="A134" s="22" t="s">
        <v>411</v>
      </c>
      <c r="B134" s="23" t="s">
        <v>412</v>
      </c>
      <c r="C134" s="24" t="s">
        <v>23</v>
      </c>
      <c r="D134" s="24" t="s">
        <v>413</v>
      </c>
      <c r="E134" s="25" t="s">
        <v>25</v>
      </c>
      <c r="F134" s="23">
        <v>12</v>
      </c>
      <c r="G134" s="26">
        <v>0</v>
      </c>
      <c r="H134" s="26">
        <f t="shared" si="14"/>
        <v>0</v>
      </c>
      <c r="I134" s="26">
        <f t="shared" si="15"/>
        <v>0</v>
      </c>
      <c r="J134" s="27">
        <f t="shared" si="16"/>
        <v>0</v>
      </c>
    </row>
    <row r="135" spans="1:10" ht="51.95" customHeight="1" x14ac:dyDescent="0.2">
      <c r="A135" s="22" t="s">
        <v>414</v>
      </c>
      <c r="B135" s="23" t="s">
        <v>415</v>
      </c>
      <c r="C135" s="24" t="s">
        <v>23</v>
      </c>
      <c r="D135" s="24" t="s">
        <v>416</v>
      </c>
      <c r="E135" s="25" t="s">
        <v>25</v>
      </c>
      <c r="F135" s="23">
        <v>31</v>
      </c>
      <c r="G135" s="26">
        <v>0</v>
      </c>
      <c r="H135" s="26">
        <f t="shared" si="14"/>
        <v>0</v>
      </c>
      <c r="I135" s="26">
        <f t="shared" si="15"/>
        <v>0</v>
      </c>
      <c r="J135" s="27">
        <f t="shared" si="16"/>
        <v>0</v>
      </c>
    </row>
    <row r="136" spans="1:10" ht="51.95" customHeight="1" x14ac:dyDescent="0.2">
      <c r="A136" s="22" t="s">
        <v>417</v>
      </c>
      <c r="B136" s="23" t="s">
        <v>418</v>
      </c>
      <c r="C136" s="24" t="s">
        <v>23</v>
      </c>
      <c r="D136" s="24" t="s">
        <v>419</v>
      </c>
      <c r="E136" s="25" t="s">
        <v>25</v>
      </c>
      <c r="F136" s="23">
        <v>65</v>
      </c>
      <c r="G136" s="26">
        <v>0</v>
      </c>
      <c r="H136" s="26">
        <f t="shared" si="14"/>
        <v>0</v>
      </c>
      <c r="I136" s="26">
        <f t="shared" si="15"/>
        <v>0</v>
      </c>
      <c r="J136" s="27">
        <f t="shared" si="16"/>
        <v>0</v>
      </c>
    </row>
    <row r="137" spans="1:10" ht="51.95" customHeight="1" x14ac:dyDescent="0.2">
      <c r="A137" s="22" t="s">
        <v>420</v>
      </c>
      <c r="B137" s="23" t="s">
        <v>421</v>
      </c>
      <c r="C137" s="24" t="s">
        <v>23</v>
      </c>
      <c r="D137" s="24" t="s">
        <v>422</v>
      </c>
      <c r="E137" s="25" t="s">
        <v>25</v>
      </c>
      <c r="F137" s="23">
        <v>3</v>
      </c>
      <c r="G137" s="26">
        <v>0</v>
      </c>
      <c r="H137" s="26">
        <f t="shared" si="14"/>
        <v>0</v>
      </c>
      <c r="I137" s="26">
        <f t="shared" si="15"/>
        <v>0</v>
      </c>
      <c r="J137" s="27">
        <f t="shared" si="16"/>
        <v>0</v>
      </c>
    </row>
    <row r="138" spans="1:10" ht="51.95" customHeight="1" x14ac:dyDescent="0.2">
      <c r="A138" s="22" t="s">
        <v>423</v>
      </c>
      <c r="B138" s="23" t="s">
        <v>424</v>
      </c>
      <c r="C138" s="24" t="s">
        <v>23</v>
      </c>
      <c r="D138" s="24" t="s">
        <v>425</v>
      </c>
      <c r="E138" s="25" t="s">
        <v>25</v>
      </c>
      <c r="F138" s="23">
        <v>8</v>
      </c>
      <c r="G138" s="26">
        <v>0</v>
      </c>
      <c r="H138" s="26">
        <f t="shared" si="14"/>
        <v>0</v>
      </c>
      <c r="I138" s="26">
        <f t="shared" si="15"/>
        <v>0</v>
      </c>
      <c r="J138" s="27">
        <f t="shared" si="16"/>
        <v>0</v>
      </c>
    </row>
    <row r="139" spans="1:10" ht="51.95" customHeight="1" x14ac:dyDescent="0.2">
      <c r="A139" s="22" t="s">
        <v>426</v>
      </c>
      <c r="B139" s="23" t="s">
        <v>427</v>
      </c>
      <c r="C139" s="24" t="s">
        <v>23</v>
      </c>
      <c r="D139" s="24" t="s">
        <v>428</v>
      </c>
      <c r="E139" s="25" t="s">
        <v>25</v>
      </c>
      <c r="F139" s="23">
        <v>1</v>
      </c>
      <c r="G139" s="26">
        <v>0</v>
      </c>
      <c r="H139" s="26">
        <f t="shared" si="14"/>
        <v>0</v>
      </c>
      <c r="I139" s="26">
        <f t="shared" si="15"/>
        <v>0</v>
      </c>
      <c r="J139" s="27">
        <f t="shared" si="16"/>
        <v>0</v>
      </c>
    </row>
    <row r="140" spans="1:10" ht="51.95" customHeight="1" x14ac:dyDescent="0.2">
      <c r="A140" s="22" t="s">
        <v>429</v>
      </c>
      <c r="B140" s="23" t="s">
        <v>430</v>
      </c>
      <c r="C140" s="24" t="s">
        <v>23</v>
      </c>
      <c r="D140" s="24" t="s">
        <v>431</v>
      </c>
      <c r="E140" s="25" t="s">
        <v>25</v>
      </c>
      <c r="F140" s="23">
        <v>8</v>
      </c>
      <c r="G140" s="26">
        <v>0</v>
      </c>
      <c r="H140" s="26">
        <f t="shared" si="14"/>
        <v>0</v>
      </c>
      <c r="I140" s="26">
        <f t="shared" si="15"/>
        <v>0</v>
      </c>
      <c r="J140" s="27">
        <f t="shared" si="16"/>
        <v>0</v>
      </c>
    </row>
    <row r="141" spans="1:10" ht="51.95" customHeight="1" x14ac:dyDescent="0.2">
      <c r="A141" s="22" t="s">
        <v>432</v>
      </c>
      <c r="B141" s="23" t="s">
        <v>433</v>
      </c>
      <c r="C141" s="24" t="s">
        <v>23</v>
      </c>
      <c r="D141" s="24" t="s">
        <v>434</v>
      </c>
      <c r="E141" s="25" t="s">
        <v>25</v>
      </c>
      <c r="F141" s="23">
        <v>1</v>
      </c>
      <c r="G141" s="26">
        <v>0</v>
      </c>
      <c r="H141" s="26">
        <f t="shared" si="14"/>
        <v>0</v>
      </c>
      <c r="I141" s="26">
        <f t="shared" si="15"/>
        <v>0</v>
      </c>
      <c r="J141" s="27">
        <f t="shared" si="16"/>
        <v>0</v>
      </c>
    </row>
    <row r="142" spans="1:10" ht="24" customHeight="1" x14ac:dyDescent="0.2">
      <c r="A142" s="17" t="s">
        <v>435</v>
      </c>
      <c r="B142" s="18"/>
      <c r="C142" s="18"/>
      <c r="D142" s="18" t="s">
        <v>436</v>
      </c>
      <c r="E142" s="18"/>
      <c r="F142" s="19"/>
      <c r="G142" s="18"/>
      <c r="H142" s="18"/>
      <c r="I142" s="20">
        <v>0</v>
      </c>
      <c r="J142" s="21">
        <f t="shared" si="16"/>
        <v>0</v>
      </c>
    </row>
    <row r="143" spans="1:10" ht="24" customHeight="1" x14ac:dyDescent="0.2">
      <c r="A143" s="17" t="s">
        <v>437</v>
      </c>
      <c r="B143" s="18"/>
      <c r="C143" s="18"/>
      <c r="D143" s="18" t="s">
        <v>438</v>
      </c>
      <c r="E143" s="18"/>
      <c r="F143" s="19"/>
      <c r="G143" s="18"/>
      <c r="H143" s="18"/>
      <c r="I143" s="20">
        <v>0</v>
      </c>
      <c r="J143" s="21">
        <f t="shared" si="16"/>
        <v>0</v>
      </c>
    </row>
    <row r="144" spans="1:10" ht="51.95" customHeight="1" x14ac:dyDescent="0.2">
      <c r="A144" s="11" t="s">
        <v>439</v>
      </c>
      <c r="B144" s="12" t="s">
        <v>159</v>
      </c>
      <c r="C144" s="13" t="s">
        <v>28</v>
      </c>
      <c r="D144" s="13" t="s">
        <v>160</v>
      </c>
      <c r="E144" s="14" t="s">
        <v>79</v>
      </c>
      <c r="F144" s="12">
        <v>600</v>
      </c>
      <c r="G144" s="15">
        <v>0</v>
      </c>
      <c r="H144" s="15">
        <f t="shared" ref="H144:H152" si="17">TRUNC(G144 * (1 + 24.86 / 100), 2)</f>
        <v>0</v>
      </c>
      <c r="I144" s="15">
        <f t="shared" ref="I144:I152" si="18">TRUNC(F144 * H144, 2)</f>
        <v>0</v>
      </c>
      <c r="J144" s="16">
        <f t="shared" si="16"/>
        <v>0</v>
      </c>
    </row>
    <row r="145" spans="1:10" ht="26.1" customHeight="1" x14ac:dyDescent="0.2">
      <c r="A145" s="11" t="s">
        <v>440</v>
      </c>
      <c r="B145" s="12" t="s">
        <v>441</v>
      </c>
      <c r="C145" s="13" t="s">
        <v>28</v>
      </c>
      <c r="D145" s="13" t="s">
        <v>442</v>
      </c>
      <c r="E145" s="14" t="s">
        <v>79</v>
      </c>
      <c r="F145" s="12">
        <v>600</v>
      </c>
      <c r="G145" s="15">
        <v>0</v>
      </c>
      <c r="H145" s="15">
        <f t="shared" si="17"/>
        <v>0</v>
      </c>
      <c r="I145" s="15">
        <f t="shared" si="18"/>
        <v>0</v>
      </c>
      <c r="J145" s="16">
        <f t="shared" si="16"/>
        <v>0</v>
      </c>
    </row>
    <row r="146" spans="1:10" ht="39" customHeight="1" x14ac:dyDescent="0.2">
      <c r="A146" s="11" t="s">
        <v>443</v>
      </c>
      <c r="B146" s="12" t="s">
        <v>444</v>
      </c>
      <c r="C146" s="13" t="s">
        <v>28</v>
      </c>
      <c r="D146" s="13" t="s">
        <v>445</v>
      </c>
      <c r="E146" s="14" t="s">
        <v>25</v>
      </c>
      <c r="F146" s="12">
        <v>100</v>
      </c>
      <c r="G146" s="15">
        <v>0</v>
      </c>
      <c r="H146" s="15">
        <f t="shared" si="17"/>
        <v>0</v>
      </c>
      <c r="I146" s="15">
        <f t="shared" si="18"/>
        <v>0</v>
      </c>
      <c r="J146" s="16">
        <f t="shared" si="16"/>
        <v>0</v>
      </c>
    </row>
    <row r="147" spans="1:10" ht="39" customHeight="1" x14ac:dyDescent="0.2">
      <c r="A147" s="11" t="s">
        <v>446</v>
      </c>
      <c r="B147" s="12" t="s">
        <v>447</v>
      </c>
      <c r="C147" s="13" t="s">
        <v>28</v>
      </c>
      <c r="D147" s="13" t="s">
        <v>448</v>
      </c>
      <c r="E147" s="14" t="s">
        <v>25</v>
      </c>
      <c r="F147" s="12">
        <v>120</v>
      </c>
      <c r="G147" s="15">
        <v>0</v>
      </c>
      <c r="H147" s="15">
        <f t="shared" si="17"/>
        <v>0</v>
      </c>
      <c r="I147" s="15">
        <f t="shared" si="18"/>
        <v>0</v>
      </c>
      <c r="J147" s="16">
        <f t="shared" si="16"/>
        <v>0</v>
      </c>
    </row>
    <row r="148" spans="1:10" ht="39" customHeight="1" x14ac:dyDescent="0.2">
      <c r="A148" s="11" t="s">
        <v>449</v>
      </c>
      <c r="B148" s="12" t="s">
        <v>450</v>
      </c>
      <c r="C148" s="13" t="s">
        <v>28</v>
      </c>
      <c r="D148" s="13" t="s">
        <v>451</v>
      </c>
      <c r="E148" s="14" t="s">
        <v>25</v>
      </c>
      <c r="F148" s="12">
        <v>100</v>
      </c>
      <c r="G148" s="15">
        <v>0</v>
      </c>
      <c r="H148" s="15">
        <f t="shared" si="17"/>
        <v>0</v>
      </c>
      <c r="I148" s="15">
        <f t="shared" si="18"/>
        <v>0</v>
      </c>
      <c r="J148" s="16">
        <f t="shared" si="16"/>
        <v>0</v>
      </c>
    </row>
    <row r="149" spans="1:10" ht="39" customHeight="1" x14ac:dyDescent="0.2">
      <c r="A149" s="11" t="s">
        <v>452</v>
      </c>
      <c r="B149" s="12" t="s">
        <v>453</v>
      </c>
      <c r="C149" s="13" t="s">
        <v>178</v>
      </c>
      <c r="D149" s="13" t="s">
        <v>454</v>
      </c>
      <c r="E149" s="14" t="s">
        <v>180</v>
      </c>
      <c r="F149" s="12">
        <v>1200</v>
      </c>
      <c r="G149" s="15">
        <v>0</v>
      </c>
      <c r="H149" s="15">
        <f t="shared" si="17"/>
        <v>0</v>
      </c>
      <c r="I149" s="15">
        <f t="shared" si="18"/>
        <v>0</v>
      </c>
      <c r="J149" s="16">
        <f t="shared" si="16"/>
        <v>0</v>
      </c>
    </row>
    <row r="150" spans="1:10" ht="26.1" customHeight="1" x14ac:dyDescent="0.2">
      <c r="A150" s="11" t="s">
        <v>455</v>
      </c>
      <c r="B150" s="12" t="s">
        <v>456</v>
      </c>
      <c r="C150" s="13" t="s">
        <v>55</v>
      </c>
      <c r="D150" s="13" t="s">
        <v>457</v>
      </c>
      <c r="E150" s="14" t="s">
        <v>79</v>
      </c>
      <c r="F150" s="12">
        <v>100</v>
      </c>
      <c r="G150" s="15">
        <v>0</v>
      </c>
      <c r="H150" s="15">
        <f t="shared" si="17"/>
        <v>0</v>
      </c>
      <c r="I150" s="15">
        <f t="shared" si="18"/>
        <v>0</v>
      </c>
      <c r="J150" s="16">
        <f t="shared" si="16"/>
        <v>0</v>
      </c>
    </row>
    <row r="151" spans="1:10" ht="26.1" customHeight="1" x14ac:dyDescent="0.2">
      <c r="A151" s="11" t="s">
        <v>458</v>
      </c>
      <c r="B151" s="12" t="s">
        <v>459</v>
      </c>
      <c r="C151" s="13" t="s">
        <v>23</v>
      </c>
      <c r="D151" s="13" t="s">
        <v>460</v>
      </c>
      <c r="E151" s="14" t="s">
        <v>25</v>
      </c>
      <c r="F151" s="12">
        <v>1</v>
      </c>
      <c r="G151" s="15">
        <v>0</v>
      </c>
      <c r="H151" s="15">
        <f t="shared" si="17"/>
        <v>0</v>
      </c>
      <c r="I151" s="15">
        <f t="shared" si="18"/>
        <v>0</v>
      </c>
      <c r="J151" s="16">
        <f t="shared" si="16"/>
        <v>0</v>
      </c>
    </row>
    <row r="152" spans="1:10" ht="24" customHeight="1" x14ac:dyDescent="0.2">
      <c r="A152" s="11" t="s">
        <v>461</v>
      </c>
      <c r="B152" s="12" t="s">
        <v>462</v>
      </c>
      <c r="C152" s="13" t="s">
        <v>23</v>
      </c>
      <c r="D152" s="13" t="s">
        <v>463</v>
      </c>
      <c r="E152" s="14" t="s">
        <v>25</v>
      </c>
      <c r="F152" s="12">
        <v>5</v>
      </c>
      <c r="G152" s="15">
        <v>0</v>
      </c>
      <c r="H152" s="15">
        <f t="shared" si="17"/>
        <v>0</v>
      </c>
      <c r="I152" s="15">
        <f t="shared" si="18"/>
        <v>0</v>
      </c>
      <c r="J152" s="16">
        <f t="shared" si="16"/>
        <v>0</v>
      </c>
    </row>
    <row r="153" spans="1:10" ht="24" customHeight="1" x14ac:dyDescent="0.2">
      <c r="A153" s="17" t="s">
        <v>464</v>
      </c>
      <c r="B153" s="18"/>
      <c r="C153" s="18"/>
      <c r="D153" s="18" t="s">
        <v>465</v>
      </c>
      <c r="E153" s="18"/>
      <c r="F153" s="19"/>
      <c r="G153" s="18"/>
      <c r="H153" s="18"/>
      <c r="I153" s="20">
        <v>0</v>
      </c>
      <c r="J153" s="21">
        <f t="shared" si="16"/>
        <v>0</v>
      </c>
    </row>
    <row r="154" spans="1:10" ht="26.1" customHeight="1" x14ac:dyDescent="0.2">
      <c r="A154" s="11" t="s">
        <v>466</v>
      </c>
      <c r="B154" s="12" t="s">
        <v>467</v>
      </c>
      <c r="C154" s="13" t="s">
        <v>23</v>
      </c>
      <c r="D154" s="13" t="s">
        <v>468</v>
      </c>
      <c r="E154" s="14" t="s">
        <v>25</v>
      </c>
      <c r="F154" s="12">
        <v>1</v>
      </c>
      <c r="G154" s="15">
        <v>0</v>
      </c>
      <c r="H154" s="15">
        <f>TRUNC(G154 * (1 + 24.86 / 100), 2)</f>
        <v>0</v>
      </c>
      <c r="I154" s="15">
        <f>TRUNC(F154 * H154, 2)</f>
        <v>0</v>
      </c>
      <c r="J154" s="16">
        <f t="shared" si="16"/>
        <v>0</v>
      </c>
    </row>
    <row r="155" spans="1:10" ht="24" customHeight="1" x14ac:dyDescent="0.2">
      <c r="A155" s="17" t="s">
        <v>469</v>
      </c>
      <c r="B155" s="18"/>
      <c r="C155" s="18"/>
      <c r="D155" s="18" t="s">
        <v>470</v>
      </c>
      <c r="E155" s="18"/>
      <c r="F155" s="19"/>
      <c r="G155" s="18"/>
      <c r="H155" s="18"/>
      <c r="I155" s="20">
        <v>0</v>
      </c>
      <c r="J155" s="21">
        <f t="shared" si="16"/>
        <v>0</v>
      </c>
    </row>
    <row r="156" spans="1:10" ht="39" customHeight="1" x14ac:dyDescent="0.2">
      <c r="A156" s="11" t="s">
        <v>471</v>
      </c>
      <c r="B156" s="12" t="s">
        <v>472</v>
      </c>
      <c r="C156" s="13" t="s">
        <v>28</v>
      </c>
      <c r="D156" s="13" t="s">
        <v>473</v>
      </c>
      <c r="E156" s="14" t="s">
        <v>25</v>
      </c>
      <c r="F156" s="12">
        <v>20</v>
      </c>
      <c r="G156" s="15">
        <v>0</v>
      </c>
      <c r="H156" s="15">
        <f>TRUNC(G156 * (1 + 24.86 / 100), 2)</f>
        <v>0</v>
      </c>
      <c r="I156" s="15">
        <f>TRUNC(F156 * H156, 2)</f>
        <v>0</v>
      </c>
      <c r="J156" s="16">
        <f t="shared" si="16"/>
        <v>0</v>
      </c>
    </row>
    <row r="157" spans="1:10" ht="39" customHeight="1" x14ac:dyDescent="0.2">
      <c r="A157" s="11" t="s">
        <v>474</v>
      </c>
      <c r="B157" s="12" t="s">
        <v>475</v>
      </c>
      <c r="C157" s="13" t="s">
        <v>28</v>
      </c>
      <c r="D157" s="13" t="s">
        <v>476</v>
      </c>
      <c r="E157" s="14" t="s">
        <v>44</v>
      </c>
      <c r="F157" s="12">
        <v>5</v>
      </c>
      <c r="G157" s="15">
        <v>0</v>
      </c>
      <c r="H157" s="15">
        <f>TRUNC(G157 * (1 + 24.86 / 100), 2)</f>
        <v>0</v>
      </c>
      <c r="I157" s="15">
        <f>TRUNC(F157 * H157, 2)</f>
        <v>0</v>
      </c>
      <c r="J157" s="16">
        <f t="shared" si="16"/>
        <v>0</v>
      </c>
    </row>
    <row r="158" spans="1:10" ht="24" customHeight="1" x14ac:dyDescent="0.2">
      <c r="A158" s="17" t="s">
        <v>477</v>
      </c>
      <c r="B158" s="18"/>
      <c r="C158" s="18"/>
      <c r="D158" s="18" t="s">
        <v>478</v>
      </c>
      <c r="E158" s="18"/>
      <c r="F158" s="19"/>
      <c r="G158" s="18"/>
      <c r="H158" s="18"/>
      <c r="I158" s="20">
        <v>0</v>
      </c>
      <c r="J158" s="21">
        <f t="shared" si="16"/>
        <v>0</v>
      </c>
    </row>
    <row r="159" spans="1:10" ht="26.1" customHeight="1" x14ac:dyDescent="0.2">
      <c r="A159" s="11" t="s">
        <v>479</v>
      </c>
      <c r="B159" s="12" t="s">
        <v>480</v>
      </c>
      <c r="C159" s="13" t="s">
        <v>28</v>
      </c>
      <c r="D159" s="13" t="s">
        <v>481</v>
      </c>
      <c r="E159" s="14" t="s">
        <v>44</v>
      </c>
      <c r="F159" s="12">
        <v>50</v>
      </c>
      <c r="G159" s="15">
        <v>0</v>
      </c>
      <c r="H159" s="15">
        <f t="shared" ref="H159:H164" si="19">TRUNC(G159 * (1 + 24.86 / 100), 2)</f>
        <v>0</v>
      </c>
      <c r="I159" s="15">
        <f t="shared" ref="I159:I164" si="20">TRUNC(F159 * H159, 2)</f>
        <v>0</v>
      </c>
      <c r="J159" s="16">
        <f t="shared" si="16"/>
        <v>0</v>
      </c>
    </row>
    <row r="160" spans="1:10" ht="26.1" customHeight="1" x14ac:dyDescent="0.2">
      <c r="A160" s="11" t="s">
        <v>482</v>
      </c>
      <c r="B160" s="12" t="s">
        <v>483</v>
      </c>
      <c r="C160" s="13" t="s">
        <v>28</v>
      </c>
      <c r="D160" s="13" t="s">
        <v>484</v>
      </c>
      <c r="E160" s="14" t="s">
        <v>44</v>
      </c>
      <c r="F160" s="12">
        <v>3857.67</v>
      </c>
      <c r="G160" s="15">
        <v>0</v>
      </c>
      <c r="H160" s="15">
        <f t="shared" si="19"/>
        <v>0</v>
      </c>
      <c r="I160" s="15">
        <f t="shared" si="20"/>
        <v>0</v>
      </c>
      <c r="J160" s="16">
        <f t="shared" si="16"/>
        <v>0</v>
      </c>
    </row>
    <row r="161" spans="1:10" ht="26.1" customHeight="1" x14ac:dyDescent="0.2">
      <c r="A161" s="11" t="s">
        <v>485</v>
      </c>
      <c r="B161" s="12" t="s">
        <v>486</v>
      </c>
      <c r="C161" s="13" t="s">
        <v>28</v>
      </c>
      <c r="D161" s="13" t="s">
        <v>487</v>
      </c>
      <c r="E161" s="14" t="s">
        <v>44</v>
      </c>
      <c r="F161" s="12">
        <v>50</v>
      </c>
      <c r="G161" s="15">
        <v>0</v>
      </c>
      <c r="H161" s="15">
        <f t="shared" si="19"/>
        <v>0</v>
      </c>
      <c r="I161" s="15">
        <f t="shared" si="20"/>
        <v>0</v>
      </c>
      <c r="J161" s="16">
        <f t="shared" si="16"/>
        <v>0</v>
      </c>
    </row>
    <row r="162" spans="1:10" ht="26.1" customHeight="1" x14ac:dyDescent="0.2">
      <c r="A162" s="11" t="s">
        <v>488</v>
      </c>
      <c r="B162" s="12" t="s">
        <v>489</v>
      </c>
      <c r="C162" s="13" t="s">
        <v>28</v>
      </c>
      <c r="D162" s="13" t="s">
        <v>490</v>
      </c>
      <c r="E162" s="14" t="s">
        <v>44</v>
      </c>
      <c r="F162" s="12">
        <v>3857.67</v>
      </c>
      <c r="G162" s="15">
        <v>0</v>
      </c>
      <c r="H162" s="15">
        <f t="shared" si="19"/>
        <v>0</v>
      </c>
      <c r="I162" s="15">
        <f t="shared" si="20"/>
        <v>0</v>
      </c>
      <c r="J162" s="16">
        <f t="shared" si="16"/>
        <v>0</v>
      </c>
    </row>
    <row r="163" spans="1:10" ht="26.1" customHeight="1" x14ac:dyDescent="0.2">
      <c r="A163" s="11" t="s">
        <v>491</v>
      </c>
      <c r="B163" s="12" t="s">
        <v>492</v>
      </c>
      <c r="C163" s="13" t="s">
        <v>28</v>
      </c>
      <c r="D163" s="13" t="s">
        <v>493</v>
      </c>
      <c r="E163" s="14" t="s">
        <v>44</v>
      </c>
      <c r="F163" s="12">
        <v>6167.34</v>
      </c>
      <c r="G163" s="15">
        <v>0</v>
      </c>
      <c r="H163" s="15">
        <f t="shared" si="19"/>
        <v>0</v>
      </c>
      <c r="I163" s="15">
        <f t="shared" si="20"/>
        <v>0</v>
      </c>
      <c r="J163" s="16">
        <f t="shared" si="16"/>
        <v>0</v>
      </c>
    </row>
    <row r="164" spans="1:10" ht="26.1" customHeight="1" x14ac:dyDescent="0.2">
      <c r="A164" s="11" t="s">
        <v>494</v>
      </c>
      <c r="B164" s="12" t="s">
        <v>495</v>
      </c>
      <c r="C164" s="13" t="s">
        <v>28</v>
      </c>
      <c r="D164" s="13" t="s">
        <v>496</v>
      </c>
      <c r="E164" s="14" t="s">
        <v>44</v>
      </c>
      <c r="F164" s="12">
        <v>3857.67</v>
      </c>
      <c r="G164" s="15">
        <v>0</v>
      </c>
      <c r="H164" s="15">
        <f t="shared" si="19"/>
        <v>0</v>
      </c>
      <c r="I164" s="15">
        <f t="shared" si="20"/>
        <v>0</v>
      </c>
      <c r="J164" s="16">
        <f t="shared" si="16"/>
        <v>0</v>
      </c>
    </row>
    <row r="165" spans="1:10" ht="24" customHeight="1" x14ac:dyDescent="0.2">
      <c r="A165" s="17" t="s">
        <v>497</v>
      </c>
      <c r="B165" s="18"/>
      <c r="C165" s="18"/>
      <c r="D165" s="18" t="s">
        <v>498</v>
      </c>
      <c r="E165" s="18"/>
      <c r="F165" s="19"/>
      <c r="G165" s="18"/>
      <c r="H165" s="18"/>
      <c r="I165" s="20">
        <v>0</v>
      </c>
      <c r="J165" s="21">
        <f t="shared" ref="J165:J166" si="21">I165 / 2742336.09</f>
        <v>0</v>
      </c>
    </row>
    <row r="166" spans="1:10" ht="24" customHeight="1" thickBot="1" x14ac:dyDescent="0.25">
      <c r="A166" s="28" t="s">
        <v>499</v>
      </c>
      <c r="B166" s="29" t="s">
        <v>500</v>
      </c>
      <c r="C166" s="30" t="s">
        <v>28</v>
      </c>
      <c r="D166" s="30" t="s">
        <v>501</v>
      </c>
      <c r="E166" s="31" t="s">
        <v>44</v>
      </c>
      <c r="F166" s="29">
        <v>3857.6750000000002</v>
      </c>
      <c r="G166" s="32">
        <v>0</v>
      </c>
      <c r="H166" s="32">
        <f>TRUNC(G166 * (1 + 24.86 / 100), 2)</f>
        <v>0</v>
      </c>
      <c r="I166" s="32">
        <f>TRUNC(F166 * H166, 2)</f>
        <v>0</v>
      </c>
      <c r="J166" s="33">
        <f t="shared" si="21"/>
        <v>0</v>
      </c>
    </row>
    <row r="167" spans="1:10" x14ac:dyDescent="0.2">
      <c r="A167" s="34"/>
      <c r="B167" s="34"/>
      <c r="C167" s="34"/>
      <c r="D167" s="34"/>
      <c r="E167" s="34"/>
      <c r="F167" s="34"/>
      <c r="G167" s="34"/>
      <c r="H167" s="34"/>
      <c r="I167" s="34"/>
      <c r="J167" s="34"/>
    </row>
    <row r="168" spans="1:10" x14ac:dyDescent="0.2">
      <c r="A168" s="38"/>
      <c r="B168" s="38"/>
      <c r="C168" s="38"/>
      <c r="D168" s="36"/>
      <c r="E168" s="35"/>
      <c r="F168" s="39" t="s">
        <v>502</v>
      </c>
      <c r="G168" s="38"/>
      <c r="H168" s="40">
        <v>0</v>
      </c>
      <c r="I168" s="38"/>
      <c r="J168" s="38"/>
    </row>
    <row r="169" spans="1:10" x14ac:dyDescent="0.2">
      <c r="A169" s="38"/>
      <c r="B169" s="38"/>
      <c r="C169" s="38"/>
      <c r="D169" s="36"/>
      <c r="E169" s="35"/>
      <c r="F169" s="39" t="s">
        <v>503</v>
      </c>
      <c r="G169" s="38"/>
      <c r="H169" s="40">
        <v>0</v>
      </c>
      <c r="I169" s="38"/>
      <c r="J169" s="38"/>
    </row>
    <row r="170" spans="1:10" x14ac:dyDescent="0.2">
      <c r="A170" s="38"/>
      <c r="B170" s="38"/>
      <c r="C170" s="38"/>
      <c r="D170" s="36"/>
      <c r="E170" s="35"/>
      <c r="F170" s="39" t="s">
        <v>504</v>
      </c>
      <c r="G170" s="38"/>
      <c r="H170" s="40">
        <v>0</v>
      </c>
      <c r="I170" s="38"/>
      <c r="J170" s="38"/>
    </row>
    <row r="171" spans="1:10" ht="60" customHeight="1" x14ac:dyDescent="0.2">
      <c r="A171" s="37"/>
      <c r="B171" s="37"/>
      <c r="C171" s="37"/>
      <c r="D171" s="37"/>
      <c r="E171" s="37"/>
      <c r="F171" s="37"/>
      <c r="G171" s="37"/>
      <c r="H171" s="37"/>
      <c r="I171" s="37"/>
      <c r="J171" s="37"/>
    </row>
    <row r="172" spans="1:10" ht="69.95" customHeight="1" x14ac:dyDescent="0.2">
      <c r="A172" s="41"/>
      <c r="B172" s="42"/>
      <c r="C172" s="42"/>
      <c r="D172" s="42"/>
      <c r="E172" s="42"/>
      <c r="F172" s="42"/>
      <c r="G172" s="42"/>
      <c r="H172" s="42"/>
      <c r="I172" s="42"/>
      <c r="J172" s="42"/>
    </row>
  </sheetData>
  <mergeCells count="17">
    <mergeCell ref="E1:F1"/>
    <mergeCell ref="G1:H1"/>
    <mergeCell ref="I1:J1"/>
    <mergeCell ref="E2:F2"/>
    <mergeCell ref="G2:H2"/>
    <mergeCell ref="I2:J2"/>
    <mergeCell ref="A170:C170"/>
    <mergeCell ref="F170:G170"/>
    <mergeCell ref="H170:J170"/>
    <mergeCell ref="A172:J172"/>
    <mergeCell ref="A3:J3"/>
    <mergeCell ref="A168:C168"/>
    <mergeCell ref="F168:G168"/>
    <mergeCell ref="H168:J168"/>
    <mergeCell ref="A169:C169"/>
    <mergeCell ref="F169:G169"/>
    <mergeCell ref="H169:J169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5FF790D3F6E048994438A7A33CCFE3" ma:contentTypeVersion="20" ma:contentTypeDescription="Crie um novo documento." ma:contentTypeScope="" ma:versionID="22ce0e51baa15c530e9ff891c9016a7b">
  <xsd:schema xmlns:xsd="http://www.w3.org/2001/XMLSchema" xmlns:xs="http://www.w3.org/2001/XMLSchema" xmlns:p="http://schemas.microsoft.com/office/2006/metadata/properties" xmlns:ns2="f9a71158-161a-4975-9085-a23cdc7314d1" xmlns:ns3="557eb367-198c-46dc-ada1-4c51bf30dfa8" targetNamespace="http://schemas.microsoft.com/office/2006/metadata/properties" ma:root="true" ma:fieldsID="57f305dbce62b292edd9c8a41dc3ace3" ns2:_="" ns3:_="">
    <xsd:import namespace="f9a71158-161a-4975-9085-a23cdc7314d1"/>
    <xsd:import namespace="557eb367-198c-46dc-ada1-4c51bf30df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_Flow_SignoffStatu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1158-161a-4975-9085-a23cdc7314d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ed5bb26-a870-4c84-9cf1-8a50c1ece52a}" ma:internalName="TaxCatchAll" ma:showField="CatchAllData" ma:web="f9a71158-161a-4975-9085-a23cdc7314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eb367-198c-46dc-ada1-4c51bf30d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f70ce466-3e83-418a-96db-05d7170154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7eb367-198c-46dc-ada1-4c51bf30dfa8">
      <Terms xmlns="http://schemas.microsoft.com/office/infopath/2007/PartnerControls"/>
    </lcf76f155ced4ddcb4097134ff3c332f>
    <_Flow_SignoffStatus xmlns="557eb367-198c-46dc-ada1-4c51bf30dfa8" xsi:nil="true"/>
    <TaxCatchAll xmlns="f9a71158-161a-4975-9085-a23cdc7314d1" xsi:nil="true"/>
  </documentManagement>
</p:properties>
</file>

<file path=customXml/itemProps1.xml><?xml version="1.0" encoding="utf-8"?>
<ds:datastoreItem xmlns:ds="http://schemas.openxmlformats.org/officeDocument/2006/customXml" ds:itemID="{40926523-E115-4909-9617-68A059C3B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71158-161a-4975-9085-a23cdc7314d1"/>
    <ds:schemaRef ds:uri="557eb367-198c-46dc-ada1-4c51bf30df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891E49-5DBB-448D-B5CF-2E2543EAE8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5F1648-EB49-40C6-9BC7-D618C086F051}">
  <ds:schemaRefs>
    <ds:schemaRef ds:uri="http://schemas.microsoft.com/office/2006/metadata/properties"/>
    <ds:schemaRef ds:uri="http://schemas.microsoft.com/office/infopath/2007/PartnerControls"/>
    <ds:schemaRef ds:uri="557eb367-198c-46dc-ada1-4c51bf30dfa8"/>
    <ds:schemaRef ds:uri="f9a71158-161a-4975-9085-a23cdc7314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Marcelo Paiva de Carvalho - 7282</cp:lastModifiedBy>
  <cp:revision>0</cp:revision>
  <dcterms:created xsi:type="dcterms:W3CDTF">2026-03-09T16:53:09Z</dcterms:created>
  <dcterms:modified xsi:type="dcterms:W3CDTF">2026-04-09T18:53:06Z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0x0101002B5FF790D3F6E048994438A7A33CCFE3</vt:lpwstr>
  </property>
  <property fmtid="{D5CDD505-2E9C-101B-9397-08002B2CF9AE}" pid="3" name="MediaServiceImageTags">
    <vt:lpwstr/>
  </property>
</Properties>
</file>